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5440" windowHeight="11835"/>
  </bookViews>
  <sheets>
    <sheet name="Dem" sheetId="13" r:id="rId1"/>
    <sheet name="BK" sheetId="23" r:id="rId2"/>
    <sheet name="Sien" sheetId="24" r:id="rId3"/>
    <sheet name="iek" sheetId="20" r:id="rId4"/>
    <sheet name="UK" sheetId="25" r:id="rId5"/>
    <sheet name="EL" sheetId="17" r:id="rId6"/>
    <sheet name="UATS" sheetId="12" r:id="rId7"/>
    <sheet name="3_1" sheetId="26" r:id="rId8"/>
  </sheets>
  <definedNames>
    <definedName name="_xlnm.Print_Area" localSheetId="7">'3_1'!$A$1:$WVM$26</definedName>
    <definedName name="_xlnm.Print_Area" localSheetId="1">BK!$A$1:$D$53</definedName>
    <definedName name="_xlnm.Print_Area" localSheetId="0">Dem!$A$1:$D$32</definedName>
    <definedName name="_xlnm.Print_Area" localSheetId="5">EL!$A$1:$D$35</definedName>
    <definedName name="_xlnm.Print_Area" localSheetId="3">iek!$A$1:$D$81</definedName>
    <definedName name="_xlnm.Print_Area" localSheetId="6">UATS!$A$1:$D$35</definedName>
    <definedName name="_xlnm.Print_Area" localSheetId="4">UK!$A$1:$D$30</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66" i="20" l="1"/>
  <c r="D65" i="20"/>
  <c r="D59" i="20"/>
  <c r="D58" i="20"/>
  <c r="D16" i="24"/>
  <c r="D15" i="24"/>
  <c r="D14" i="23" l="1"/>
  <c r="D21" i="20" l="1"/>
  <c r="D20" i="20"/>
  <c r="D16" i="20"/>
  <c r="D14" i="20"/>
  <c r="D15" i="20" s="1"/>
  <c r="D13" i="20"/>
  <c r="D28" i="24"/>
  <c r="D17" i="24"/>
  <c r="D41" i="20"/>
  <c r="D23" i="20"/>
  <c r="D19" i="20" l="1"/>
  <c r="D18" i="20"/>
  <c r="D17" i="20"/>
  <c r="D24" i="20"/>
  <c r="D28" i="20"/>
  <c r="D30" i="20"/>
  <c r="D47" i="20"/>
  <c r="D45" i="20"/>
  <c r="D46" i="20"/>
  <c r="D26" i="20"/>
  <c r="D25" i="20"/>
  <c r="D27" i="20"/>
  <c r="D29" i="20"/>
  <c r="D67" i="20"/>
  <c r="D17" i="25"/>
  <c r="D34" i="20" l="1"/>
  <c r="D32" i="20"/>
  <c r="D33" i="20"/>
  <c r="D31" i="20"/>
  <c r="D60" i="20"/>
  <c r="D22" i="13" l="1"/>
  <c r="D19" i="23"/>
  <c r="D15" i="23"/>
  <c r="D18" i="23" l="1"/>
  <c r="D13" i="23"/>
  <c r="D40" i="23" l="1"/>
  <c r="D39" i="23"/>
  <c r="D36" i="23"/>
  <c r="D35" i="23"/>
  <c r="D34" i="23"/>
  <c r="D25" i="23"/>
  <c r="D24" i="23"/>
  <c r="D23" i="23"/>
  <c r="D30" i="23"/>
  <c r="D29" i="23"/>
  <c r="D26" i="23"/>
  <c r="D32" i="23" l="1"/>
  <c r="D38" i="23"/>
  <c r="D37" i="23"/>
  <c r="D14" i="24" l="1"/>
  <c r="D13" i="24"/>
  <c r="D19" i="24"/>
  <c r="D26" i="24"/>
  <c r="D25" i="24"/>
  <c r="D24" i="24"/>
  <c r="D23" i="24"/>
  <c r="D22" i="24"/>
  <c r="D21" i="24"/>
  <c r="D20" i="24"/>
  <c r="D30" i="24" l="1"/>
  <c r="D29" i="24"/>
  <c r="D31" i="24"/>
  <c r="D27" i="23" l="1"/>
  <c r="D28" i="23"/>
  <c r="D22" i="23"/>
  <c r="D41" i="23" l="1"/>
  <c r="D42" i="23" l="1"/>
  <c r="D43" i="23" l="1"/>
</calcChain>
</file>

<file path=xl/sharedStrings.xml><?xml version="1.0" encoding="utf-8"?>
<sst xmlns="http://schemas.openxmlformats.org/spreadsheetml/2006/main" count="484" uniqueCount="202">
  <si>
    <t>(paraksts un tā atšifrējums, datums)</t>
  </si>
  <si>
    <t>Sertifikāta Nr.</t>
  </si>
  <si>
    <t>Pārbaudīja :</t>
  </si>
  <si>
    <t>Sastādīja :</t>
  </si>
  <si>
    <t>(būvdarbu veids vai konstruktīvā elementa nosaukums)</t>
  </si>
  <si>
    <t>Demontāžas darbi.</t>
  </si>
  <si>
    <t>Kopā:</t>
  </si>
  <si>
    <t>euro</t>
  </si>
  <si>
    <t>Būvdarbu nosaukums</t>
  </si>
  <si>
    <t>Mērvienība</t>
  </si>
  <si>
    <t>Daudzums</t>
  </si>
  <si>
    <t>gb</t>
  </si>
  <si>
    <t>m</t>
  </si>
  <si>
    <t>kpl.</t>
  </si>
  <si>
    <t>gb.</t>
  </si>
  <si>
    <t>Kabelis</t>
  </si>
  <si>
    <t>Montāžas materiāli</t>
  </si>
  <si>
    <t>1.1</t>
  </si>
  <si>
    <t>1.2</t>
  </si>
  <si>
    <t>2.1</t>
  </si>
  <si>
    <t>2.2</t>
  </si>
  <si>
    <t>2.3</t>
  </si>
  <si>
    <t>2.4</t>
  </si>
  <si>
    <t>3.1</t>
  </si>
  <si>
    <t>3.2</t>
  </si>
  <si>
    <t>3.5</t>
  </si>
  <si>
    <t>3.3</t>
  </si>
  <si>
    <t xml:space="preserve">PVC caurule cieta d 16 mm </t>
  </si>
  <si>
    <t>3.4</t>
  </si>
  <si>
    <t>1</t>
  </si>
  <si>
    <t>Iekšējie elektrotehniskie darbi</t>
  </si>
  <si>
    <t>Spēka tīklu aprīkojums</t>
  </si>
  <si>
    <t>Kabeļu nesošās sistēmas / caurules</t>
  </si>
  <si>
    <t>Plastmasas caurule ∅16 ar stiprinājumiem</t>
  </si>
  <si>
    <t>Plastmasas caurule ∅25 ar stiprinājumiem</t>
  </si>
  <si>
    <t>2.6</t>
  </si>
  <si>
    <t>Sadalnes</t>
  </si>
  <si>
    <t>2.5</t>
  </si>
  <si>
    <t>Montāžas izstrādājumu palīgmateriālu komplekts (kārbas, klemmes, kronšteini, ķēdes un citi stiprināšanas elementi)</t>
  </si>
  <si>
    <t>Sistēmas palaišana un nodošana 
ekspluatācijā</t>
  </si>
  <si>
    <t>m³</t>
  </si>
  <si>
    <t>m²</t>
  </si>
  <si>
    <t>m/karkas</t>
  </si>
  <si>
    <t>dībelis</t>
  </si>
  <si>
    <t>skrūves</t>
  </si>
  <si>
    <t>šuvju lente</t>
  </si>
  <si>
    <t>amortizējoša lente</t>
  </si>
  <si>
    <t>špaktele</t>
  </si>
  <si>
    <t>kg</t>
  </si>
  <si>
    <t>Iekšējie apdares darbi</t>
  </si>
  <si>
    <t>Sienas</t>
  </si>
  <si>
    <t>l</t>
  </si>
  <si>
    <t xml:space="preserve">grunts </t>
  </si>
  <si>
    <t>grunts</t>
  </si>
  <si>
    <t>smilšpapīrs</t>
  </si>
  <si>
    <t>līme</t>
  </si>
  <si>
    <t>Griestu špaktelēšana slīpēšana, gruntēšana un krāsošana, krāsu klāj 2 kārtās, (Ieskaitot visus nepieciešamos materiālus un palīgmateriālus, saskaņā ar tehnologiju).</t>
  </si>
  <si>
    <t>Griesti</t>
  </si>
  <si>
    <t>Gīdas</t>
  </si>
  <si>
    <t>Smalkgraudains cementa-kalķa javas apmetums</t>
  </si>
  <si>
    <t>t</t>
  </si>
  <si>
    <t>Parsēguma betonēšana, (ieskaitot betona transportēšanu un sūknēšanu,veidņu uzstādīšana un izjaukšana pārseguma plātnēm, distanceri)</t>
  </si>
  <si>
    <t>betons C 25/30, XC2</t>
  </si>
  <si>
    <t>Pārseguma stiegrošana</t>
  </si>
  <si>
    <t>Tērauda konstrukcijas aizsardzībai pret koroziju janoklāj ar gruntējumu un divas reizes</t>
  </si>
  <si>
    <t>Visu metāla konstrukciju projekta detaļrasējumu izstrāde (KMD)</t>
  </si>
  <si>
    <t>summa</t>
  </si>
  <si>
    <t>-250x200x10,</t>
  </si>
  <si>
    <t xml:space="preserve"> Siets ∅12B500-100x100</t>
  </si>
  <si>
    <t>stiegrojums ∅10B500, l=280mm</t>
  </si>
  <si>
    <t>Tērauda konstrukciju attīrīšana ar smilšu strūklu</t>
  </si>
  <si>
    <t>Tērauda konstrukciju krāsošana ar ugunsizturīgu krāsu R-30</t>
  </si>
  <si>
    <t>Tips G-1</t>
  </si>
  <si>
    <t>Grīdas segums homogēns linolejs ar ūdens  bāzes aizsargpārklājumu TOPSHIELD 2, nodilumizturība EN-ISO 10874. 34-43 KL., biezums - 2 mm, vai ekvivalents (iekļaujot visus nepieciešamos materiālus (grunts, linoleja līme, metināšanas aukla)</t>
  </si>
  <si>
    <t>MDF grīdlīstu ierīkošana</t>
  </si>
  <si>
    <t xml:space="preserve">linolejs ar ūdens  bāzes aizsargpārklājumu TOPSHIELD 2, nodilumizturība EN-ISO 10874. 34-43 KL., biezums - 2 mm, vai ekvivalents </t>
  </si>
  <si>
    <t>Tips G-2</t>
  </si>
  <si>
    <t>Grīdas segums -  VINILA  segums (analogs esošajam) ~  2 mm (iekļaujot visus nepieciešamos materiālus (grunts, linoleja līme, metināšanas aukla)</t>
  </si>
  <si>
    <t>VINILA  segums (analogs 
esošajam) ~  2 mm</t>
  </si>
  <si>
    <t>Tips G-3</t>
  </si>
  <si>
    <t>Tips G-4</t>
  </si>
  <si>
    <t>Tips G-5</t>
  </si>
  <si>
    <t>Tips G-6</t>
  </si>
  <si>
    <t>Sienas, starpsienas.</t>
  </si>
  <si>
    <t>Knauf Fireboard špaktele 
vai ekvivalents</t>
  </si>
  <si>
    <t xml:space="preserve">minerālvate Paroc eXtra b=75mm 
vai ekvivalents </t>
  </si>
  <si>
    <t>BAUROC bloki b=150mm</t>
  </si>
  <si>
    <t>mūr.java</t>
  </si>
  <si>
    <t>stiegrojums ø4 Bp I-100x100 armēt
 katru 3 rindu</t>
  </si>
  <si>
    <t>BAUROC bloki b=200mm</t>
  </si>
  <si>
    <t>Ģipškartona starpsienu virsmu špaktelēšana, slīpēšana un gruntēšana, saskaņā ar tehnoloģiju.</t>
  </si>
  <si>
    <t>Sienu virsmas izlīdzināšana (apmetuma remonts atsevišķās vietās, ieskaitot vecā apmetuma atdauzīšanu un virsmas sagatavošanu, iekļaujot visus nepieciešamos materiālus (grunts, apmetuma java un citi palīgmateriāli), saskaņā ar tehnoloģiju.</t>
  </si>
  <si>
    <t>Sienu virsmu apmetums, iekļaujot visus nepieciešamos materiālus (grunts, apmetuma java un citi palīgmateriāli)</t>
  </si>
  <si>
    <t xml:space="preserve">Sienu virsmu špaktelēšana (2 reizes), slīpēšana un gruntēšana, sagatavošana krāsošanai, ieskaitot  logu un durvju ailu malas, saskaņā ar tehnoloģiju. </t>
  </si>
  <si>
    <t xml:space="preserve">Sienu krāsojums ar zīdaini matētu lateksa krāsu </t>
  </si>
  <si>
    <t>krāsa ar silikātu bāzes krāsu (matētu). piem.:CAPAROL krāsas tonis-balts
vai ekvivalents</t>
  </si>
  <si>
    <t>Ugunsgrēka atklāšanas un trauksmes signalizācijas sistēmas.</t>
  </si>
  <si>
    <t>Kabelis 2x0,8 (1*2*0.8 J-YY), vai ekvivalents</t>
  </si>
  <si>
    <t xml:space="preserve">Motora lēnais palaidējs (Soft start) 3f, Pn=2.2kW, ~400V; </t>
  </si>
  <si>
    <t>Kabelis NYM ar dzīslām 3x1,5 mm²</t>
  </si>
  <si>
    <t>Kabelis NYM ar dzīslām 3x2,5 mm</t>
  </si>
  <si>
    <t>Kabelis NYM ar dzīslām 5x2,5 mm</t>
  </si>
  <si>
    <t>Nozarkārba ar spailēm, z/a ,IP20</t>
  </si>
  <si>
    <t>Nozarkārba ar spailēm, v/a ,IP44</t>
  </si>
  <si>
    <t>Montāžas izstrādājumu palīgmateriālu komplekts (kārbas, klemmes, kronšteini, stiprināšanas elementi utt.)</t>
  </si>
  <si>
    <t>Plastmasas caurule ∅50 ar stiprinājumiem</t>
  </si>
  <si>
    <t>Cauruļu palīgmateriāli (līkumi, savienojumi, stipr. utt.)</t>
  </si>
  <si>
    <t>Pāgrabstāva pārsegums montāža, skat. BK-02</t>
  </si>
  <si>
    <t>Metāla sijas pārsegumam pagrabstāva montāža: MS-1 - 3gb., MS-2 - 6gb, montāža t.sk.:</t>
  </si>
  <si>
    <t>IPE 120, l=3620mm</t>
  </si>
  <si>
    <t>∟100x100x10, l=900mm</t>
  </si>
  <si>
    <t>1.stāva pārsegums montāža, skat. BK-02</t>
  </si>
  <si>
    <t>IPE 240, l=5830mm</t>
  </si>
  <si>
    <t>∟120x120x10, l=1700mm</t>
  </si>
  <si>
    <t xml:space="preserve">PR-2. Pārsedžu 2000x200x200 BAUROC vai ekvivalents montāža </t>
  </si>
  <si>
    <t>Ailu pārsedžu apmetums</t>
  </si>
  <si>
    <t>apmetumu java</t>
  </si>
  <si>
    <t>siets Nr.10-1</t>
  </si>
  <si>
    <t>Ailu pārsedzes, skat., BK-04</t>
  </si>
  <si>
    <t>Metāla pārsedžu PR-1, 1gb., montāža (montāža saskaņā ar izveidošanas tehnoloģiju),  t.sk.:</t>
  </si>
  <si>
    <t xml:space="preserve"> -40x4, l=400mm </t>
  </si>
  <si>
    <t>Bultskrūve M20kl.8.8,l=400mm</t>
  </si>
  <si>
    <t>Ailu pārsedzes. Pārseguma pagrabstāva un 1 stāva.</t>
  </si>
  <si>
    <t xml:space="preserve">Demontējamās ailas posms sienā h=2,2m starp telpām Nr.80 un Nr.83, demontēt venlaicīgi ar pārsedzes izbuvi saskaņā ar BK sadaļas risinājumiem un utilizācija </t>
  </si>
  <si>
    <t xml:space="preserve">Demontējams 50mm padziļinājums pagrabstāva pārsegumā un utilizācija </t>
  </si>
  <si>
    <t>Demontējams koka starpstāvu pārsegums (1.stāvs) un utilizācija</t>
  </si>
  <si>
    <t xml:space="preserve">Demontējamais grīdas segums (flīzes,betona karta) telpā Nr.35 un utilizācija </t>
  </si>
  <si>
    <t>Demontējamais grīdas segums (presēts kartons) telpā Nr.83</t>
  </si>
  <si>
    <t>Demontējamas grīdas segums ( vinils)  2.stāvā un utilizācija</t>
  </si>
  <si>
    <t>Demontējamas koka grīdlīstes telpā Nr.83 un utilizācija</t>
  </si>
  <si>
    <t>Demontējamas PVC grīdlīstes telpā Nr.80 un utilizācija</t>
  </si>
  <si>
    <t>Demontējamas cementa grīdlīstes telpā Nr.35 un utilizācija</t>
  </si>
  <si>
    <t>Griestu apšuvuma demontāža telpā Nr.35; Nr.83 un utilizācija</t>
  </si>
  <si>
    <t>Izlietnes demontāža (pārcelšana) telpa Nr.83</t>
  </si>
  <si>
    <t>Iekšējie ūdensvadi Ū1. Sadzīves kanalizācija K1.</t>
  </si>
  <si>
    <t>Iekšējais ūdensvads Ū1</t>
  </si>
  <si>
    <t>Ūdensvada izbūve no spiediena plastmasas daudzslāņu caurulēm  Dy20 PN10 ar fasondaļām (WAVIN vai ekvivalents)</t>
  </si>
  <si>
    <t>Lodveida ventīlis Dn15, (WAVIN vai ekvivalents) montāža</t>
  </si>
  <si>
    <t>Stiprinājuma apskava 20, WAVIN vai ekvivalents</t>
  </si>
  <si>
    <t xml:space="preserve">Pieslēgums pie esošajiem Ū1 tīkliem  </t>
  </si>
  <si>
    <t>Sistēmas hidrauliskā pārbaude un dezinfekcija</t>
  </si>
  <si>
    <t xml:space="preserve">Iekšējā sadzīves kanalizācija K1 </t>
  </si>
  <si>
    <t>Polivinilhlorīda caurule (PVC) Dy50, WAVIN vai ekvivalents</t>
  </si>
  <si>
    <t>Līkums Dy50 45° WAVIN 
vai ekvivalents</t>
  </si>
  <si>
    <t>Stiprinājuma apskava 50</t>
  </si>
  <si>
    <t>Keramikas mazgāšanas galds ar sifonu montāža</t>
  </si>
  <si>
    <t>kpl</t>
  </si>
  <si>
    <t xml:space="preserve">Pieslēgums pie esošajiem K1 tīkliem  </t>
  </si>
  <si>
    <t>1.3</t>
  </si>
  <si>
    <t>1.4</t>
  </si>
  <si>
    <t>1.5</t>
  </si>
  <si>
    <t>Grīdu izdauzītā betona kārtas remonts ar remontjavas maisījumu.</t>
  </si>
  <si>
    <t>Pakāpienu remonts 1.stāvā, virsmas, izdrupumu izlīdzināšana ar špakteļmasu.
virsmas apstrāde ar impregnanti 
SETSEAL 6 (BALTIC AG) vai ekvivalents
tonis-gaiši brūns-pelēks.</t>
  </si>
  <si>
    <t>Grīdas ģipškartons 2 kārtas</t>
  </si>
  <si>
    <t>Skaņas izolācijas plāksne PAROC SSB 2t, b=30mm, vai ekvivalents</t>
  </si>
  <si>
    <t>Gropētu plākšņu segums, b=18mm</t>
  </si>
  <si>
    <t>Siltumizolācija PAROC eXtra, b=100mm vai ekvivalents</t>
  </si>
  <si>
    <t>Retināts dēļu klājs (ierobežot gaisa spraugas), b=40mm, t.sk. elastīga starplika</t>
  </si>
  <si>
    <t>Grīdu izlīdzinoša betona java pamatne</t>
  </si>
  <si>
    <t>Taktilais marķējums 1600*600mm. TARKETT.3D STUDS.Tonis dzeltens.</t>
  </si>
  <si>
    <t>Piekārto griestu no reģipsa uz metāla karkasa montāža un ventilācijas cauruļu apšūšana ar ģipškartonu, Ieskaitot visus nepieciešamos materiālus un palīgmateriālus, saskaņā ar tehnoloģiju</t>
  </si>
  <si>
    <t>Knauf GKB 12.5mm, vai ekvivalents</t>
  </si>
  <si>
    <t>šuvju lenta</t>
  </si>
  <si>
    <t>špaktele "Uniflot" vai ekvivalents</t>
  </si>
  <si>
    <t xml:space="preserve">Grīdu segums no neslīdošā akmens masas flīzēm, pretslīde R≥10 </t>
  </si>
  <si>
    <t>Virsmas izlīdzināšana ar spakteļmasu</t>
  </si>
  <si>
    <t>Pirmo un pēdējo pakāpienu markēt ar 5 cm platu kontrastējošas (dzeltenas) krāsas joslu.</t>
  </si>
  <si>
    <t>akmens masas grīdas flīzes gaišā
 tonī 200*200 mm, R10. RAKO OBJEKT COLOR TWO.RAL 0508010.pei 4.grsi K608, vai ekvivalents</t>
  </si>
  <si>
    <t>akmens masas grīdas flīžu cokols 98*103*6 mm. RAKO OBJEKT COLOR TWO.RAL 0508010.GSPOJ 108.matt. vai ekvivalents.</t>
  </si>
  <si>
    <t>ārējais stūris RACO OBJECT COLOR TWO.
30*103*6. GSERC 108.matt vai ekvivalents</t>
  </si>
  <si>
    <t>iekšējais stūris RACO OBJECT COLOR TWO. 24*103*6.GSIRC 108.matt</t>
  </si>
  <si>
    <t>šuvju mastika divkomponentu 
epoksīdsveķu bāzes šuvotājs ASODUR-DESIG, smilškrāsas tonī</t>
  </si>
  <si>
    <r>
      <rPr>
        <b/>
        <sz val="10"/>
        <rFont val="Arial"/>
        <family val="2"/>
        <charset val="186"/>
      </rPr>
      <t>SS-01; SS-02.</t>
    </r>
    <r>
      <rPr>
        <sz val="10"/>
        <rFont val="Arial"/>
        <family val="2"/>
      </rPr>
      <t xml:space="preserve"> Starpsienu mūrēšana  no BAUROC bloku, b=150mm; B=200mm</t>
    </r>
  </si>
  <si>
    <r>
      <rPr>
        <b/>
        <sz val="10"/>
        <rFont val="Arial"/>
        <family val="2"/>
        <charset val="186"/>
      </rPr>
      <t xml:space="preserve">SS-01. </t>
    </r>
    <r>
      <rPr>
        <sz val="10"/>
        <rFont val="Arial"/>
        <family val="2"/>
        <charset val="186"/>
      </rPr>
      <t>Lifta šahtas sienu konstrukcijas: plāksne 2 kārtas GKF b=12,5mm SILENTBOARD  - ug.reakc.kl. A2-s1,d0 (B) uz metāla karkasa ar akmens vates b=75mm ierīkošana, skaņas izolacija  58 dB, (Ieskaitot visus nepieciešamos materiālus un palīgmateriālus, saskaņā ar tehnoloģiju KNAUF W626 vai ekvivalents)</t>
    </r>
  </si>
  <si>
    <t>Ugunsdrošā ģipškartona plāksne GKF 
 b=12,5mm SILENTBOARD  - ug.reakc.kl. A2-s1,d0 (B) vai ekvivalents</t>
  </si>
  <si>
    <r>
      <rPr>
        <b/>
        <sz val="10"/>
        <rFont val="Arial"/>
        <family val="2"/>
        <charset val="186"/>
      </rPr>
      <t>SS-02</t>
    </r>
    <r>
      <rPr>
        <sz val="10"/>
        <rFont val="Arial"/>
        <family val="2"/>
        <charset val="186"/>
      </rPr>
      <t xml:space="preserve"> Šahtas starpsienu apdare: Ģipškartona loksne - 2 kārtas "KNAUF  RED" 2 x 12.5mm,  ug.reakc.kl. A2-s1,d0 (B); saistviela FUGENFULLER LEICHT vai PERLFIX (plānās kārtas metode) 5 mm; Šuvēm izmantot špakteli UNIFLOT, vai ekvivalents</t>
    </r>
  </si>
  <si>
    <t>Sienu virsmu attīrīšana, vecās krāsas un  vecās eļļas krāsas noņemšana un attirīšana no balsinājuma,sienu attīrīšana līdz stabilai pamatnei</t>
  </si>
  <si>
    <t>Sienu krāsojums līdz griestiem tonis-balts.</t>
  </si>
  <si>
    <t>Pacēlājs "Cibēs A5000"  montāža, un piegāde un apmācība</t>
  </si>
  <si>
    <t xml:space="preserve">Pacēlājs </t>
  </si>
  <si>
    <t>Darbu apjomu saraksts Nr. 1-1.</t>
  </si>
  <si>
    <t>Objekta adrese:  Abavas iela 1, Daugavpils</t>
  </si>
  <si>
    <t xml:space="preserve">Komentārs: Būvuzņēmējam jāievērtē darbu daudzuma sarakstā minēto darbu veikšanai nepieciešamie materiāli un papildus darbi, kas nav minēti šajā sarakstā, bet bez kuriem nebūtu iespējama būvdarbu tehnoloģiski pareiza un spēkā esošajiem normatīviem atbilstoša veikšana pilnā apmērā. Darbu apjomu sarakstu skatīt kopā ar rasējumiem un specifikācijām. Gadījumā, ja darbu apjomi nesakrīt, par pareiziem jāuzskata rasējumos esošie darbu apjomi.  Sniegtās norādes uz izmantojamo būvmateriālu, iekārtu un ražotāju zīmoliem nes informatīvu raksturu un var būt aizvietoti ar materialiem un izstrādājumiem ar analoģiskiem tehniskiem raksturojumiem. </t>
  </si>
  <si>
    <t>Apjomi sastādīti, pamatojoties uz AR daļas rasējumiem.</t>
  </si>
  <si>
    <t>N.
p.k.</t>
  </si>
  <si>
    <t>Objekta  nosaukums: Pacēlāja ierīkošana cilvēkiem ar īpašām vajadzībām Daugavpils Stropu pamatskolas – attīsības centra skolas ēkā</t>
  </si>
  <si>
    <t>Būves nosaukums: Pacēlāja ierīkošana cilvēkiem ar īpašām vajadzībām Daugavpils Stropu pamatskolas – attīsības centra skolas ēkā</t>
  </si>
  <si>
    <t>Pasūtījums Nr.19PACEL2</t>
  </si>
  <si>
    <t>Darbu apjomu saraksts Nr. 1-2.</t>
  </si>
  <si>
    <t>Apjomi sastādīti, pamatojoties uz BK daļas rasējumiem.</t>
  </si>
  <si>
    <t>Darbu apjomu saraksts Nr. 1-3.</t>
  </si>
  <si>
    <t>Darbu apjomu saraksts Nr. 1-4.</t>
  </si>
  <si>
    <t>Darbu apjomu saraksts Nr. 2-1.</t>
  </si>
  <si>
    <t>Darbu apjomu saraksts Nr. 2-2.</t>
  </si>
  <si>
    <t>Apjomi sastādīti, pamatojoties uz EL daļas rasējumiem.</t>
  </si>
  <si>
    <t>Apjomi sastādīti, pamatojoties uz ŪK daļas rasējumiem.</t>
  </si>
  <si>
    <t>Darbu apjomu saraksts Nr. 2-3.</t>
  </si>
  <si>
    <t>Apjomi sastādīti, pamatojoties uz UATS daļas rasējumiem.</t>
  </si>
  <si>
    <t>Darbu apjomu saraksts Nr. 3-1.</t>
  </si>
  <si>
    <t xml:space="preserve">Pacēlājs "Cibēs A5000"  </t>
  </si>
  <si>
    <t>Metāla sijas 1 stāva montāža: MS-3 - 2gb., MS-4 - 2gb, montāža t.sk.:</t>
  </si>
  <si>
    <t xml:space="preserve">UPE 200, l=2000mm,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</si>
</sst>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Red]0.00"/>
    <numFmt numFmtId="165" formatCode="#,##0.00_р_."/>
    <numFmt numFmtId="166" formatCode="0.000"/>
    <numFmt numFmtId="167" formatCode="0.0"/>
  </numFmts>
  <fonts count="24" x14ac:knownFonts="1">
    <font>
      <sz val="11"/>
      <color theme="1"/>
      <name val="Calibri"/>
      <family val="2"/>
      <scheme val="minor"/>
    </font>
    <font>
      <sz val="10"/>
      <name val="Arial Cyr"/>
      <family val="2"/>
      <charset val="204"/>
    </font>
    <font>
      <sz val="10"/>
      <name val="Arial"/>
      <family val="2"/>
      <charset val="204"/>
    </font>
    <font>
      <sz val="8"/>
      <name val="Arial"/>
      <family val="2"/>
      <charset val="186"/>
    </font>
    <font>
      <sz val="10"/>
      <name val="Arial"/>
      <family val="2"/>
      <charset val="186"/>
    </font>
    <font>
      <sz val="11"/>
      <name val="Arial"/>
      <family val="2"/>
      <charset val="186"/>
    </font>
    <font>
      <b/>
      <sz val="12"/>
      <name val="Arial"/>
      <family val="2"/>
      <charset val="186"/>
    </font>
    <font>
      <sz val="12"/>
      <name val="Times New Roman"/>
      <family val="1"/>
    </font>
    <font>
      <sz val="10"/>
      <color theme="1"/>
      <name val="Arial"/>
      <family val="2"/>
      <charset val="186"/>
    </font>
    <font>
      <sz val="10"/>
      <name val="Arial"/>
      <family val="2"/>
      <charset val="1"/>
    </font>
    <font>
      <sz val="10"/>
      <name val="Arial"/>
      <family val="2"/>
    </font>
    <font>
      <b/>
      <sz val="10"/>
      <name val="Arial"/>
      <family val="2"/>
      <charset val="186"/>
    </font>
    <font>
      <b/>
      <sz val="10"/>
      <name val="Arial"/>
      <family val="2"/>
      <charset val="204"/>
    </font>
    <font>
      <b/>
      <i/>
      <u/>
      <sz val="12"/>
      <name val="Arial"/>
      <family val="2"/>
      <charset val="186"/>
    </font>
    <font>
      <sz val="10"/>
      <name val="Times New Roman"/>
      <family val="1"/>
    </font>
    <font>
      <sz val="10"/>
      <name val="Helv"/>
    </font>
    <font>
      <sz val="11"/>
      <color indexed="8"/>
      <name val="Calibri"/>
      <family val="2"/>
      <charset val="186"/>
    </font>
    <font>
      <sz val="10"/>
      <color theme="1"/>
      <name val="Arial"/>
      <family val="2"/>
      <charset val="204"/>
    </font>
    <font>
      <b/>
      <i/>
      <sz val="10"/>
      <name val="Arial"/>
      <family val="2"/>
      <charset val="1"/>
    </font>
    <font>
      <b/>
      <sz val="10"/>
      <color indexed="8"/>
      <name val="Arial"/>
      <family val="2"/>
      <charset val="186"/>
    </font>
    <font>
      <sz val="12"/>
      <name val="Arial Narrow"/>
      <family val="2"/>
      <charset val="204"/>
    </font>
    <font>
      <b/>
      <sz val="9"/>
      <name val="Arial"/>
      <family val="2"/>
      <charset val="186"/>
    </font>
    <font>
      <sz val="10"/>
      <name val="Calibri"/>
      <family val="2"/>
    </font>
    <font>
      <sz val="10"/>
      <color rgb="FFFF0000"/>
      <name val="Arial"/>
      <family val="2"/>
      <charset val="186"/>
    </font>
  </fonts>
  <fills count="4">
    <fill>
      <patternFill patternType="none"/>
    </fill>
    <fill>
      <patternFill patternType="gray125"/>
    </fill>
    <fill>
      <patternFill patternType="solid">
        <fgColor theme="0"/>
        <bgColor indexed="64"/>
      </patternFill>
    </fill>
    <fill>
      <patternFill patternType="solid">
        <fgColor theme="0"/>
        <bgColor indexed="26"/>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8"/>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medium">
        <color indexed="64"/>
      </left>
      <right style="thin">
        <color indexed="64"/>
      </right>
      <top style="thin">
        <color indexed="64"/>
      </top>
      <bottom/>
      <diagonal/>
    </border>
    <border>
      <left style="thin">
        <color indexed="64"/>
      </left>
      <right style="thin">
        <color indexed="64"/>
      </right>
      <top/>
      <bottom/>
      <diagonal/>
    </border>
  </borders>
  <cellStyleXfs count="17">
    <xf numFmtId="0" fontId="0" fillId="0" borderId="0"/>
    <xf numFmtId="0" fontId="1" fillId="0" borderId="0"/>
    <xf numFmtId="0" fontId="2" fillId="0" borderId="0"/>
    <xf numFmtId="0" fontId="2" fillId="0" borderId="0"/>
    <xf numFmtId="0" fontId="15" fillId="0" borderId="0"/>
    <xf numFmtId="0" fontId="15" fillId="0" borderId="0"/>
    <xf numFmtId="0" fontId="16" fillId="0" borderId="0"/>
    <xf numFmtId="0" fontId="4" fillId="0" borderId="0"/>
    <xf numFmtId="0" fontId="4" fillId="0" borderId="0"/>
    <xf numFmtId="0" fontId="15" fillId="0" borderId="0"/>
    <xf numFmtId="0" fontId="4" fillId="0" borderId="0"/>
    <xf numFmtId="0" fontId="2" fillId="0" borderId="0"/>
    <xf numFmtId="0" fontId="2" fillId="0" borderId="0"/>
    <xf numFmtId="0" fontId="15" fillId="0" borderId="0"/>
    <xf numFmtId="0" fontId="2" fillId="0" borderId="0"/>
    <xf numFmtId="0" fontId="15" fillId="0" borderId="0"/>
    <xf numFmtId="0" fontId="15" fillId="0" borderId="0"/>
  </cellStyleXfs>
  <cellXfs count="173">
    <xf numFmtId="0" fontId="0" fillId="0" borderId="0" xfId="0"/>
    <xf numFmtId="0" fontId="4" fillId="0" borderId="0" xfId="1" applyFont="1"/>
    <xf numFmtId="0" fontId="7" fillId="0" borderId="0" xfId="0" applyFont="1" applyFill="1" applyBorder="1" applyAlignment="1"/>
    <xf numFmtId="0" fontId="3" fillId="0" borderId="0" xfId="1" applyFont="1" applyAlignment="1">
      <alignment horizontal="center" vertical="top"/>
    </xf>
    <xf numFmtId="0" fontId="4" fillId="2" borderId="1" xfId="0" applyFont="1" applyFill="1" applyBorder="1" applyAlignment="1">
      <alignment horizontal="left" vertical="center" wrapText="1"/>
    </xf>
    <xf numFmtId="4" fontId="4" fillId="2" borderId="1" xfId="0" applyNumberFormat="1" applyFont="1" applyFill="1" applyBorder="1" applyAlignment="1">
      <alignment horizontal="center" vertical="center" wrapText="1"/>
    </xf>
    <xf numFmtId="0" fontId="12" fillId="2" borderId="1" xfId="0" applyFont="1" applyFill="1" applyBorder="1" applyAlignment="1">
      <alignment horizontal="left" vertical="center" wrapText="1"/>
    </xf>
    <xf numFmtId="0" fontId="4" fillId="2" borderId="1" xfId="0" applyFont="1" applyFill="1" applyBorder="1" applyAlignment="1">
      <alignment horizontal="center" vertical="center"/>
    </xf>
    <xf numFmtId="1" fontId="4" fillId="2" borderId="1" xfId="0" applyNumberFormat="1" applyFont="1" applyFill="1" applyBorder="1" applyAlignment="1">
      <alignment horizontal="center" vertical="center"/>
    </xf>
    <xf numFmtId="2" fontId="4" fillId="2" borderId="1" xfId="0" applyNumberFormat="1" applyFont="1" applyFill="1" applyBorder="1" applyAlignment="1">
      <alignment horizontal="center" vertical="center" wrapText="1"/>
    </xf>
    <xf numFmtId="2" fontId="4" fillId="2" borderId="1" xfId="0" applyNumberFormat="1" applyFont="1" applyFill="1" applyBorder="1" applyAlignment="1">
      <alignment horizontal="center" vertical="center"/>
    </xf>
    <xf numFmtId="0" fontId="4" fillId="2" borderId="0" xfId="0" applyFont="1" applyFill="1" applyBorder="1" applyAlignment="1"/>
    <xf numFmtId="0" fontId="4" fillId="2" borderId="1" xfId="0" quotePrefix="1" applyFont="1" applyFill="1" applyBorder="1" applyAlignment="1">
      <alignment horizontal="center" vertical="center" wrapText="1"/>
    </xf>
    <xf numFmtId="0" fontId="2" fillId="2" borderId="1" xfId="0" applyFont="1" applyFill="1" applyBorder="1" applyAlignment="1">
      <alignment horizontal="center" vertical="center" wrapText="1"/>
    </xf>
    <xf numFmtId="164" fontId="4" fillId="2" borderId="1" xfId="4" applyNumberFormat="1" applyFont="1" applyFill="1" applyBorder="1" applyAlignment="1">
      <alignment wrapText="1"/>
    </xf>
    <xf numFmtId="164" fontId="4" fillId="2" borderId="1" xfId="4" applyNumberFormat="1" applyFont="1" applyFill="1" applyBorder="1" applyAlignment="1">
      <alignment horizontal="center" vertical="center" wrapText="1"/>
    </xf>
    <xf numFmtId="164" fontId="4" fillId="2" borderId="1" xfId="5" applyNumberFormat="1" applyFont="1" applyFill="1" applyBorder="1" applyAlignment="1">
      <alignment horizontal="center" vertical="center" wrapText="1"/>
    </xf>
    <xf numFmtId="0" fontId="4" fillId="2" borderId="1" xfId="3" applyFont="1" applyFill="1" applyBorder="1" applyAlignment="1">
      <alignment horizontal="center" vertical="center" wrapText="1" shrinkToFit="1"/>
    </xf>
    <xf numFmtId="0" fontId="4" fillId="2" borderId="1" xfId="3" applyFont="1" applyFill="1" applyBorder="1" applyAlignment="1">
      <alignment vertical="center" wrapText="1" shrinkToFit="1"/>
    </xf>
    <xf numFmtId="1" fontId="4" fillId="2" borderId="1" xfId="0" applyNumberFormat="1" applyFont="1" applyFill="1" applyBorder="1" applyAlignment="1">
      <alignment horizontal="center" vertical="center" wrapText="1"/>
    </xf>
    <xf numFmtId="164" fontId="4" fillId="2" borderId="1" xfId="5" applyNumberFormat="1" applyFont="1" applyFill="1" applyBorder="1" applyAlignment="1">
      <alignment horizontal="left" vertical="center" wrapText="1"/>
    </xf>
    <xf numFmtId="0" fontId="14" fillId="0" borderId="0" xfId="0" applyFont="1" applyFill="1"/>
    <xf numFmtId="0" fontId="14" fillId="2" borderId="0" xfId="0" applyFont="1" applyFill="1" applyBorder="1"/>
    <xf numFmtId="2" fontId="4" fillId="2" borderId="0" xfId="0" applyNumberFormat="1" applyFont="1" applyFill="1" applyBorder="1" applyAlignment="1">
      <alignment horizontal="center" vertical="center"/>
    </xf>
    <xf numFmtId="0" fontId="14" fillId="2" borderId="0" xfId="0" applyFont="1" applyFill="1"/>
    <xf numFmtId="0" fontId="7" fillId="2" borderId="0" xfId="0" applyFont="1" applyFill="1" applyBorder="1" applyAlignment="1"/>
    <xf numFmtId="0" fontId="4" fillId="2" borderId="1" xfId="0" applyFont="1" applyFill="1" applyBorder="1" applyAlignment="1">
      <alignment vertical="center" wrapText="1"/>
    </xf>
    <xf numFmtId="0" fontId="4" fillId="0" borderId="1" xfId="3" applyFont="1" applyFill="1" applyBorder="1" applyAlignment="1">
      <alignment horizontal="center" vertical="center" wrapText="1" shrinkToFit="1"/>
    </xf>
    <xf numFmtId="2" fontId="4" fillId="2" borderId="1" xfId="3" applyNumberFormat="1" applyFont="1" applyFill="1" applyBorder="1" applyAlignment="1">
      <alignment horizontal="center" vertical="center"/>
    </xf>
    <xf numFmtId="2" fontId="8"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4" fillId="2" borderId="1" xfId="3" applyNumberFormat="1" applyFont="1" applyFill="1" applyBorder="1" applyAlignment="1">
      <alignment horizontal="center" vertical="center" wrapText="1" shrinkToFit="1"/>
    </xf>
    <xf numFmtId="0" fontId="4" fillId="2" borderId="1" xfId="0" applyNumberFormat="1" applyFont="1" applyFill="1" applyBorder="1" applyAlignment="1">
      <alignment horizontal="center" vertical="center" wrapText="1"/>
    </xf>
    <xf numFmtId="0" fontId="4" fillId="2" borderId="1" xfId="3" applyFont="1" applyFill="1" applyBorder="1" applyAlignment="1">
      <alignment horizontal="left" vertical="center" wrapText="1" shrinkToFit="1"/>
    </xf>
    <xf numFmtId="2" fontId="10" fillId="2" borderId="1" xfId="0" applyNumberFormat="1" applyFont="1" applyFill="1" applyBorder="1" applyAlignment="1">
      <alignment horizontal="center" vertical="center" wrapText="1"/>
    </xf>
    <xf numFmtId="0" fontId="4" fillId="2" borderId="1" xfId="0" applyFont="1" applyFill="1" applyBorder="1" applyAlignment="1">
      <alignment horizontal="right" vertical="center" wrapText="1"/>
    </xf>
    <xf numFmtId="2" fontId="4" fillId="2" borderId="5" xfId="0" applyNumberFormat="1" applyFont="1" applyFill="1" applyBorder="1" applyAlignment="1">
      <alignment horizontal="center" vertical="center"/>
    </xf>
    <xf numFmtId="0" fontId="4" fillId="2" borderId="1" xfId="0" applyNumberFormat="1" applyFont="1" applyFill="1" applyBorder="1" applyAlignment="1">
      <alignment horizontal="left" wrapText="1"/>
    </xf>
    <xf numFmtId="164" fontId="11" fillId="2" borderId="1" xfId="5" applyNumberFormat="1" applyFont="1" applyFill="1" applyBorder="1" applyAlignment="1">
      <alignment horizontal="center" vertical="center" wrapText="1"/>
    </xf>
    <xf numFmtId="2" fontId="4" fillId="2" borderId="1" xfId="14" applyNumberFormat="1" applyFont="1" applyFill="1" applyBorder="1" applyAlignment="1">
      <alignment horizontal="center" vertical="center"/>
    </xf>
    <xf numFmtId="0" fontId="8" fillId="2" borderId="1" xfId="0" applyFont="1" applyFill="1" applyBorder="1"/>
    <xf numFmtId="49" fontId="2" fillId="2" borderId="11" xfId="0" applyNumberFormat="1" applyFont="1" applyFill="1" applyBorder="1" applyAlignment="1">
      <alignment horizontal="center" vertical="center" wrapText="1"/>
    </xf>
    <xf numFmtId="0" fontId="4" fillId="2" borderId="5" xfId="0" applyFont="1" applyFill="1" applyBorder="1" applyAlignment="1">
      <alignment wrapText="1"/>
    </xf>
    <xf numFmtId="0" fontId="11" fillId="2" borderId="1" xfId="0" applyFont="1" applyFill="1" applyBorder="1" applyAlignment="1">
      <alignment horizontal="left" wrapText="1"/>
    </xf>
    <xf numFmtId="166" fontId="4" fillId="2" borderId="1" xfId="0" applyNumberFormat="1" applyFont="1" applyFill="1" applyBorder="1" applyAlignment="1">
      <alignment horizontal="center" vertical="center" wrapText="1"/>
    </xf>
    <xf numFmtId="2" fontId="4" fillId="2" borderId="1" xfId="0" applyNumberFormat="1" applyFont="1" applyFill="1" applyBorder="1" applyAlignment="1">
      <alignment horizontal="center" vertical="center" wrapText="1" shrinkToFit="1"/>
    </xf>
    <xf numFmtId="0" fontId="4" fillId="2" borderId="1" xfId="0" applyFont="1" applyFill="1" applyBorder="1" applyAlignment="1">
      <alignment vertical="center" wrapText="1" shrinkToFit="1"/>
    </xf>
    <xf numFmtId="0" fontId="4" fillId="2" borderId="1" xfId="0" applyFont="1" applyFill="1" applyBorder="1" applyAlignment="1">
      <alignment horizontal="center" vertical="center" wrapText="1" shrinkToFit="1"/>
    </xf>
    <xf numFmtId="2" fontId="4" fillId="2" borderId="6" xfId="3" applyNumberFormat="1" applyFont="1" applyFill="1" applyBorder="1" applyAlignment="1">
      <alignment horizontal="center" vertical="center"/>
    </xf>
    <xf numFmtId="0" fontId="4" fillId="2" borderId="1" xfId="0" quotePrefix="1" applyFont="1" applyFill="1" applyBorder="1" applyAlignment="1">
      <alignment horizontal="right" vertical="center" wrapText="1"/>
    </xf>
    <xf numFmtId="0" fontId="4" fillId="2" borderId="10" xfId="0" applyFont="1" applyFill="1" applyBorder="1" applyAlignment="1">
      <alignment horizontal="center" vertical="center" wrapText="1"/>
    </xf>
    <xf numFmtId="2" fontId="2" fillId="2" borderId="1" xfId="0" applyNumberFormat="1" applyFont="1" applyFill="1" applyBorder="1" applyAlignment="1">
      <alignment horizontal="right" vertical="center" wrapText="1"/>
    </xf>
    <xf numFmtId="0" fontId="4" fillId="2" borderId="1" xfId="9" applyFont="1" applyFill="1" applyBorder="1" applyAlignment="1">
      <alignment horizontal="center" vertical="center" wrapText="1" shrinkToFit="1"/>
    </xf>
    <xf numFmtId="0" fontId="4" fillId="2" borderId="1" xfId="12" applyFont="1" applyFill="1" applyBorder="1" applyAlignment="1">
      <alignment horizontal="left" vertical="center" wrapText="1"/>
    </xf>
    <xf numFmtId="2" fontId="4" fillId="2" borderId="1" xfId="12" applyNumberFormat="1" applyFont="1" applyFill="1" applyBorder="1" applyAlignment="1">
      <alignment horizontal="center" vertical="center"/>
    </xf>
    <xf numFmtId="0" fontId="17" fillId="2" borderId="10" xfId="0" applyFont="1" applyFill="1" applyBorder="1" applyAlignment="1">
      <alignment horizontal="left" vertical="center" wrapText="1"/>
    </xf>
    <xf numFmtId="2" fontId="17" fillId="2" borderId="10" xfId="0" applyNumberFormat="1" applyFont="1" applyFill="1" applyBorder="1" applyAlignment="1">
      <alignment horizontal="center" vertical="center" wrapText="1"/>
    </xf>
    <xf numFmtId="0" fontId="4" fillId="2" borderId="1" xfId="12" applyFont="1" applyFill="1" applyBorder="1" applyAlignment="1">
      <alignment horizontal="right" vertical="center" wrapText="1"/>
    </xf>
    <xf numFmtId="0" fontId="4" fillId="2" borderId="1" xfId="12" applyFont="1" applyFill="1" applyBorder="1" applyAlignment="1">
      <alignment horizontal="center" vertical="center"/>
    </xf>
    <xf numFmtId="49" fontId="4" fillId="2" borderId="11" xfId="0" applyNumberFormat="1" applyFont="1" applyFill="1" applyBorder="1" applyAlignment="1">
      <alignment horizontal="center" vertical="center" wrapText="1"/>
    </xf>
    <xf numFmtId="0" fontId="4" fillId="2" borderId="1" xfId="0" applyNumberFormat="1" applyFont="1" applyFill="1" applyBorder="1" applyAlignment="1">
      <alignment wrapText="1"/>
    </xf>
    <xf numFmtId="0" fontId="11" fillId="2"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9" fillId="2" borderId="1" xfId="0" applyNumberFormat="1" applyFont="1" applyFill="1" applyBorder="1" applyAlignment="1">
      <alignment horizontal="center" vertical="center" wrapText="1"/>
    </xf>
    <xf numFmtId="0" fontId="18" fillId="2" borderId="2" xfId="0" applyNumberFormat="1" applyFont="1" applyFill="1" applyBorder="1" applyAlignment="1">
      <alignment vertical="center" wrapText="1"/>
    </xf>
    <xf numFmtId="0" fontId="9" fillId="3" borderId="2" xfId="0" applyFont="1" applyFill="1" applyBorder="1" applyAlignment="1">
      <alignment vertical="center" wrapText="1"/>
    </xf>
    <xf numFmtId="0" fontId="9" fillId="3" borderId="1" xfId="0" applyFont="1" applyFill="1" applyBorder="1" applyAlignment="1">
      <alignment horizontal="center" vertical="center" wrapText="1"/>
    </xf>
    <xf numFmtId="0" fontId="9" fillId="3" borderId="1" xfId="0" applyFont="1" applyFill="1" applyBorder="1" applyAlignment="1">
      <alignment vertical="center" wrapText="1"/>
    </xf>
    <xf numFmtId="0" fontId="2" fillId="2" borderId="1" xfId="11" applyFont="1" applyFill="1" applyBorder="1" applyAlignment="1">
      <alignment horizontal="left" vertical="center" wrapText="1"/>
    </xf>
    <xf numFmtId="0" fontId="2" fillId="2" borderId="1" xfId="0" applyNumberFormat="1" applyFont="1" applyFill="1" applyBorder="1" applyAlignment="1" applyProtection="1">
      <alignment horizontal="center" vertical="center" wrapText="1"/>
    </xf>
    <xf numFmtId="49" fontId="9" fillId="2" borderId="1" xfId="0" applyNumberFormat="1" applyFont="1" applyFill="1" applyBorder="1" applyAlignment="1">
      <alignment horizontal="center" vertical="center"/>
    </xf>
    <xf numFmtId="0" fontId="9" fillId="2" borderId="2" xfId="0" applyFont="1" applyFill="1" applyBorder="1" applyAlignment="1">
      <alignment vertical="center" wrapText="1"/>
    </xf>
    <xf numFmtId="1" fontId="2" fillId="2" borderId="1" xfId="0" applyNumberFormat="1" applyFont="1" applyFill="1" applyBorder="1" applyAlignment="1">
      <alignment horizontal="center" vertical="center"/>
    </xf>
    <xf numFmtId="0" fontId="11" fillId="2" borderId="1"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0" borderId="1" xfId="0" applyFont="1" applyFill="1" applyBorder="1" applyAlignment="1">
      <alignment horizontal="right" vertical="center"/>
    </xf>
    <xf numFmtId="0" fontId="4" fillId="0" borderId="1" xfId="0" applyFont="1" applyFill="1" applyBorder="1" applyAlignment="1">
      <alignment vertical="center" wrapText="1"/>
    </xf>
    <xf numFmtId="0" fontId="4" fillId="0" borderId="1" xfId="0" applyFont="1" applyFill="1" applyBorder="1" applyAlignment="1">
      <alignment horizontal="right" vertical="center" wrapText="1"/>
    </xf>
    <xf numFmtId="0" fontId="4" fillId="0" borderId="1" xfId="0" applyFont="1" applyFill="1" applyBorder="1" applyAlignment="1">
      <alignment horizontal="center" vertical="center" wrapText="1"/>
    </xf>
    <xf numFmtId="0" fontId="4" fillId="2" borderId="1" xfId="15" applyNumberFormat="1" applyFont="1" applyFill="1" applyBorder="1" applyAlignment="1">
      <alignment vertical="center" wrapText="1"/>
    </xf>
    <xf numFmtId="2" fontId="4" fillId="2" borderId="1" xfId="15" applyNumberFormat="1" applyFont="1" applyFill="1" applyBorder="1" applyAlignment="1">
      <alignment horizontal="center" vertical="center"/>
    </xf>
    <xf numFmtId="0" fontId="11" fillId="2" borderId="1" xfId="4" applyFont="1" applyFill="1" applyBorder="1" applyAlignment="1">
      <alignment vertical="center" shrinkToFit="1"/>
    </xf>
    <xf numFmtId="0" fontId="2" fillId="2" borderId="9" xfId="3" applyFont="1" applyFill="1" applyBorder="1" applyAlignment="1">
      <alignment vertical="center" wrapText="1" shrinkToFit="1"/>
    </xf>
    <xf numFmtId="0" fontId="2" fillId="2" borderId="8" xfId="3" applyFont="1" applyFill="1" applyBorder="1" applyAlignment="1">
      <alignment horizontal="center" vertical="center" wrapText="1" shrinkToFit="1"/>
    </xf>
    <xf numFmtId="2" fontId="2" fillId="3" borderId="1" xfId="0" applyNumberFormat="1" applyFont="1" applyFill="1" applyBorder="1" applyAlignment="1">
      <alignment horizontal="center" vertical="center" shrinkToFit="1"/>
    </xf>
    <xf numFmtId="0" fontId="2" fillId="2" borderId="1" xfId="3" applyFont="1" applyFill="1" applyBorder="1" applyAlignment="1">
      <alignment vertical="center" wrapText="1" shrinkToFit="1"/>
    </xf>
    <xf numFmtId="1" fontId="10" fillId="2" borderId="1" xfId="3" applyNumberFormat="1" applyFont="1" applyFill="1" applyBorder="1" applyAlignment="1">
      <alignment horizontal="center" vertical="center"/>
    </xf>
    <xf numFmtId="0" fontId="4" fillId="2" borderId="9" xfId="2" applyFont="1" applyFill="1" applyBorder="1" applyAlignment="1">
      <alignment horizontal="left" vertical="center" wrapText="1"/>
    </xf>
    <xf numFmtId="0" fontId="4" fillId="2" borderId="1" xfId="4" applyFont="1" applyFill="1" applyBorder="1" applyAlignment="1">
      <alignment horizontal="left" vertical="center" wrapText="1" shrinkToFit="1"/>
    </xf>
    <xf numFmtId="1" fontId="4" fillId="2" borderId="1" xfId="9" applyNumberFormat="1" applyFont="1" applyFill="1" applyBorder="1" applyAlignment="1">
      <alignment horizontal="center" vertical="center" wrapText="1" shrinkToFit="1"/>
    </xf>
    <xf numFmtId="0" fontId="4" fillId="2" borderId="4" xfId="0" applyFont="1" applyFill="1" applyBorder="1" applyAlignment="1">
      <alignment vertical="center" wrapText="1"/>
    </xf>
    <xf numFmtId="167" fontId="4" fillId="2" borderId="1" xfId="0" applyNumberFormat="1" applyFont="1" applyFill="1" applyBorder="1" applyAlignment="1">
      <alignment horizontal="center" vertical="center" wrapText="1"/>
    </xf>
    <xf numFmtId="0" fontId="11" fillId="2" borderId="4" xfId="0" applyFont="1" applyFill="1" applyBorder="1" applyAlignment="1">
      <alignment vertical="center" wrapText="1"/>
    </xf>
    <xf numFmtId="0" fontId="4" fillId="2" borderId="9" xfId="3" applyFont="1" applyFill="1" applyBorder="1" applyAlignment="1">
      <alignment vertical="center" wrapText="1" shrinkToFit="1"/>
    </xf>
    <xf numFmtId="0" fontId="4" fillId="2" borderId="8" xfId="3" applyFont="1" applyFill="1" applyBorder="1" applyAlignment="1">
      <alignment horizontal="center" vertical="center" wrapText="1" shrinkToFit="1"/>
    </xf>
    <xf numFmtId="2" fontId="4" fillId="3" borderId="1" xfId="0" applyNumberFormat="1" applyFont="1" applyFill="1" applyBorder="1" applyAlignment="1">
      <alignment horizontal="center" vertical="center" shrinkToFit="1"/>
    </xf>
    <xf numFmtId="0" fontId="4" fillId="2" borderId="1" xfId="0" applyFont="1" applyFill="1" applyBorder="1" applyAlignment="1">
      <alignment wrapText="1"/>
    </xf>
    <xf numFmtId="1" fontId="4" fillId="2" borderId="1" xfId="3" applyNumberFormat="1" applyFont="1" applyFill="1" applyBorder="1" applyAlignment="1">
      <alignment horizontal="center" vertical="center"/>
    </xf>
    <xf numFmtId="0" fontId="4" fillId="2" borderId="1" xfId="14" applyFont="1" applyFill="1" applyBorder="1" applyAlignment="1">
      <alignment horizontal="left" vertical="center" wrapText="1"/>
    </xf>
    <xf numFmtId="164" fontId="11" fillId="2" borderId="1" xfId="4" applyNumberFormat="1" applyFont="1" applyFill="1" applyBorder="1" applyAlignment="1">
      <alignment horizontal="center" wrapText="1"/>
    </xf>
    <xf numFmtId="0" fontId="4" fillId="0" borderId="1" xfId="0" applyFont="1" applyFill="1" applyBorder="1" applyAlignment="1">
      <alignment horizontal="left" vertical="center" wrapText="1"/>
    </xf>
    <xf numFmtId="0" fontId="4" fillId="2" borderId="1" xfId="13" applyFont="1" applyFill="1" applyBorder="1" applyAlignment="1">
      <alignment horizontal="right" vertical="center" wrapText="1" shrinkToFit="1"/>
    </xf>
    <xf numFmtId="0" fontId="4" fillId="0" borderId="1" xfId="0" applyFont="1" applyFill="1" applyBorder="1" applyAlignment="1">
      <alignment horizontal="center" vertical="center"/>
    </xf>
    <xf numFmtId="0" fontId="10" fillId="2" borderId="1" xfId="0" applyFont="1" applyFill="1" applyBorder="1" applyAlignment="1">
      <alignment horizontal="center" vertical="center" wrapText="1"/>
    </xf>
    <xf numFmtId="0" fontId="10" fillId="2" borderId="1" xfId="0" applyFont="1" applyFill="1" applyBorder="1" applyAlignment="1">
      <alignment horizontal="right" vertical="center" wrapText="1"/>
    </xf>
    <xf numFmtId="2" fontId="10" fillId="2" borderId="1" xfId="0" applyNumberFormat="1" applyFont="1" applyFill="1" applyBorder="1" applyAlignment="1">
      <alignment horizontal="center" vertical="center"/>
    </xf>
    <xf numFmtId="2" fontId="10" fillId="2" borderId="1" xfId="0" applyNumberFormat="1" applyFont="1" applyFill="1" applyBorder="1" applyAlignment="1">
      <alignment horizontal="right" vertical="center" wrapText="1"/>
    </xf>
    <xf numFmtId="2" fontId="10" fillId="2" borderId="12" xfId="0" applyNumberFormat="1" applyFont="1" applyFill="1" applyBorder="1" applyAlignment="1">
      <alignment horizontal="right" vertical="center" wrapText="1"/>
    </xf>
    <xf numFmtId="0" fontId="10" fillId="2" borderId="12" xfId="0" applyFont="1" applyFill="1" applyBorder="1" applyAlignment="1">
      <alignment horizontal="center" vertical="center" wrapText="1"/>
    </xf>
    <xf numFmtId="2" fontId="10" fillId="2" borderId="12" xfId="0" applyNumberFormat="1" applyFont="1" applyFill="1" applyBorder="1" applyAlignment="1">
      <alignment horizontal="center" vertical="center" wrapText="1"/>
    </xf>
    <xf numFmtId="0" fontId="2" fillId="2" borderId="1" xfId="0" applyFont="1" applyFill="1" applyBorder="1" applyAlignment="1">
      <alignment horizontal="left" vertical="center" wrapText="1"/>
    </xf>
    <xf numFmtId="2" fontId="2" fillId="2" borderId="1" xfId="0" applyNumberFormat="1" applyFont="1" applyFill="1" applyBorder="1" applyAlignment="1">
      <alignment horizontal="center" vertical="center" wrapText="1"/>
    </xf>
    <xf numFmtId="0" fontId="4" fillId="2" borderId="7" xfId="0" applyFont="1" applyFill="1" applyBorder="1" applyAlignment="1">
      <alignment horizontal="right" vertical="center" wrapText="1"/>
    </xf>
    <xf numFmtId="0" fontId="10" fillId="2" borderId="9" xfId="0" applyFont="1" applyFill="1" applyBorder="1" applyAlignment="1">
      <alignment horizontal="center" vertical="center" wrapText="1"/>
    </xf>
    <xf numFmtId="2" fontId="4" fillId="2" borderId="7" xfId="0" applyNumberFormat="1" applyFont="1" applyFill="1" applyBorder="1" applyAlignment="1">
      <alignment horizontal="center" vertical="center" wrapText="1"/>
    </xf>
    <xf numFmtId="0" fontId="4" fillId="2" borderId="9" xfId="0" applyFont="1" applyFill="1" applyBorder="1" applyAlignment="1">
      <alignment horizontal="right" vertical="center" wrapText="1"/>
    </xf>
    <xf numFmtId="0" fontId="4" fillId="2" borderId="9" xfId="0" applyFont="1" applyFill="1" applyBorder="1" applyAlignment="1">
      <alignment horizontal="center" vertical="center" wrapText="1"/>
    </xf>
    <xf numFmtId="2" fontId="4" fillId="2" borderId="9" xfId="0" applyNumberFormat="1" applyFont="1" applyFill="1" applyBorder="1" applyAlignment="1">
      <alignment horizontal="center" vertical="center" wrapText="1"/>
    </xf>
    <xf numFmtId="0" fontId="10" fillId="2" borderId="9" xfId="0" applyFont="1" applyFill="1" applyBorder="1" applyAlignment="1">
      <alignment horizontal="right" vertical="center" wrapText="1"/>
    </xf>
    <xf numFmtId="2" fontId="10" fillId="2" borderId="9" xfId="0" applyNumberFormat="1" applyFont="1" applyFill="1" applyBorder="1" applyAlignment="1">
      <alignment horizontal="center" vertical="center" wrapText="1"/>
    </xf>
    <xf numFmtId="0" fontId="4" fillId="2" borderId="10" xfId="0" applyFont="1" applyFill="1" applyBorder="1" applyAlignment="1">
      <alignment horizontal="right" vertical="center" wrapText="1"/>
    </xf>
    <xf numFmtId="2" fontId="4" fillId="2" borderId="10" xfId="0" applyNumberFormat="1" applyFont="1" applyFill="1" applyBorder="1" applyAlignment="1">
      <alignment horizontal="center" vertical="center" wrapText="1"/>
    </xf>
    <xf numFmtId="0" fontId="8" fillId="2" borderId="1" xfId="0" applyFont="1" applyFill="1" applyBorder="1" applyAlignment="1">
      <alignment horizontal="center" vertical="center"/>
    </xf>
    <xf numFmtId="0" fontId="2" fillId="0" borderId="1" xfId="0"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0" fontId="19" fillId="0" borderId="1" xfId="0" applyFont="1" applyBorder="1" applyAlignment="1">
      <alignment horizontal="left" vertical="center"/>
    </xf>
    <xf numFmtId="0" fontId="2" fillId="0" borderId="1" xfId="0" applyFont="1" applyFill="1" applyBorder="1" applyAlignment="1">
      <alignment horizontal="left" vertical="center" wrapText="1"/>
    </xf>
    <xf numFmtId="0" fontId="4" fillId="2" borderId="0" xfId="0" quotePrefix="1" applyFont="1" applyFill="1" applyBorder="1" applyAlignment="1">
      <alignment horizontal="center" vertical="center" wrapText="1"/>
    </xf>
    <xf numFmtId="0" fontId="2" fillId="2" borderId="0" xfId="0" applyFont="1" applyFill="1" applyBorder="1" applyAlignment="1">
      <alignment horizontal="center" vertical="center" wrapText="1"/>
    </xf>
    <xf numFmtId="0" fontId="4" fillId="2" borderId="0" xfId="15" applyNumberFormat="1" applyFont="1" applyFill="1" applyBorder="1" applyAlignment="1">
      <alignment vertical="center" wrapText="1"/>
    </xf>
    <xf numFmtId="1" fontId="4" fillId="2" borderId="0" xfId="0" applyNumberFormat="1" applyFont="1" applyFill="1" applyBorder="1" applyAlignment="1">
      <alignment horizontal="center" vertical="center"/>
    </xf>
    <xf numFmtId="0" fontId="4" fillId="0" borderId="0" xfId="16" applyFont="1" applyFill="1" applyBorder="1" applyAlignment="1">
      <alignment horizontal="left" vertical="center"/>
    </xf>
    <xf numFmtId="0" fontId="5" fillId="0" borderId="0" xfId="16" applyFont="1" applyFill="1" applyBorder="1" applyAlignment="1">
      <alignment horizontal="center" vertical="center" wrapText="1"/>
    </xf>
    <xf numFmtId="0" fontId="20" fillId="2" borderId="0" xfId="16" applyFont="1" applyFill="1" applyBorder="1" applyAlignment="1">
      <alignment wrapText="1"/>
    </xf>
    <xf numFmtId="0" fontId="11" fillId="0" borderId="1" xfId="16" applyFont="1" applyFill="1" applyBorder="1" applyAlignment="1">
      <alignment horizontal="center" vertical="center" wrapText="1"/>
    </xf>
    <xf numFmtId="0" fontId="11" fillId="0" borderId="1" xfId="16" applyFont="1" applyFill="1" applyBorder="1" applyAlignment="1">
      <alignment horizontal="center" vertical="center"/>
    </xf>
    <xf numFmtId="0" fontId="11" fillId="2" borderId="1" xfId="16" applyFont="1" applyFill="1" applyBorder="1" applyAlignment="1">
      <alignment horizontal="center" vertical="center"/>
    </xf>
    <xf numFmtId="0" fontId="21" fillId="0" borderId="1" xfId="16" applyFont="1" applyFill="1" applyBorder="1" applyAlignment="1">
      <alignment horizontal="center" vertical="center"/>
    </xf>
    <xf numFmtId="0" fontId="21" fillId="2" borderId="1" xfId="16" applyFont="1" applyFill="1" applyBorder="1" applyAlignment="1">
      <alignment horizontal="center" vertical="center"/>
    </xf>
    <xf numFmtId="49" fontId="11" fillId="0" borderId="1" xfId="0" applyNumberFormat="1" applyFont="1" applyFill="1" applyBorder="1" applyAlignment="1">
      <alignment horizontal="right" vertical="center" wrapText="1"/>
    </xf>
    <xf numFmtId="49" fontId="11" fillId="0" borderId="1" xfId="0" applyNumberFormat="1" applyFont="1" applyFill="1" applyBorder="1" applyAlignment="1">
      <alignment horizontal="center" vertical="center" wrapText="1"/>
    </xf>
    <xf numFmtId="2" fontId="11" fillId="2" borderId="1" xfId="0" applyNumberFormat="1" applyFont="1" applyFill="1" applyBorder="1" applyAlignment="1">
      <alignment horizontal="center" vertical="center" wrapText="1"/>
    </xf>
    <xf numFmtId="0" fontId="4" fillId="0" borderId="3" xfId="1" applyFont="1" applyBorder="1" applyAlignment="1">
      <alignment horizontal="center"/>
    </xf>
    <xf numFmtId="49" fontId="22" fillId="0" borderId="0" xfId="16" applyNumberFormat="1" applyFont="1" applyFill="1" applyBorder="1" applyAlignment="1">
      <alignment vertical="center"/>
    </xf>
    <xf numFmtId="0" fontId="4" fillId="0" borderId="0" xfId="1" applyFont="1" applyAlignment="1">
      <alignment horizontal="left"/>
    </xf>
    <xf numFmtId="0" fontId="4" fillId="0" borderId="3" xfId="1" applyFont="1" applyBorder="1" applyAlignment="1">
      <alignment horizontal="left"/>
    </xf>
    <xf numFmtId="0" fontId="4" fillId="2" borderId="0" xfId="0" applyNumberFormat="1" applyFont="1" applyFill="1" applyBorder="1" applyAlignment="1">
      <alignment horizontal="left" wrapText="1"/>
    </xf>
    <xf numFmtId="0" fontId="4" fillId="2" borderId="0" xfId="0" applyFont="1" applyFill="1" applyBorder="1" applyAlignment="1">
      <alignment horizontal="right" vertical="center" wrapText="1"/>
    </xf>
    <xf numFmtId="2" fontId="4" fillId="2" borderId="0" xfId="0" applyNumberFormat="1" applyFont="1" applyFill="1" applyBorder="1" applyAlignment="1">
      <alignment horizontal="center" vertical="center" wrapText="1"/>
    </xf>
    <xf numFmtId="164" fontId="4" fillId="2" borderId="0" xfId="4" applyNumberFormat="1" applyFont="1" applyFill="1" applyBorder="1" applyAlignment="1">
      <alignment wrapText="1"/>
    </xf>
    <xf numFmtId="2" fontId="4" fillId="2" borderId="0" xfId="12" applyNumberFormat="1" applyFont="1" applyFill="1" applyBorder="1" applyAlignment="1">
      <alignment horizontal="center" vertical="center"/>
    </xf>
    <xf numFmtId="49" fontId="2" fillId="2" borderId="0" xfId="0" applyNumberFormat="1" applyFont="1" applyFill="1" applyBorder="1" applyAlignment="1">
      <alignment horizontal="center" vertical="center" wrapText="1"/>
    </xf>
    <xf numFmtId="0" fontId="4" fillId="2" borderId="0" xfId="4" applyFont="1" applyFill="1" applyBorder="1" applyAlignment="1">
      <alignment horizontal="left" vertical="center" wrapText="1" shrinkToFit="1"/>
    </xf>
    <xf numFmtId="0" fontId="4" fillId="2" borderId="0" xfId="9" applyFont="1" applyFill="1" applyBorder="1" applyAlignment="1">
      <alignment horizontal="center" vertical="center" wrapText="1" shrinkToFit="1"/>
    </xf>
    <xf numFmtId="1" fontId="4" fillId="2" borderId="0" xfId="9" applyNumberFormat="1" applyFont="1" applyFill="1" applyBorder="1" applyAlignment="1">
      <alignment horizontal="center" vertical="center" wrapText="1" shrinkToFit="1"/>
    </xf>
    <xf numFmtId="0" fontId="2" fillId="2" borderId="0" xfId="11" applyFont="1" applyFill="1" applyBorder="1" applyAlignment="1">
      <alignment horizontal="left" vertical="center" wrapText="1"/>
    </xf>
    <xf numFmtId="0" fontId="2" fillId="2" borderId="0" xfId="0" applyNumberFormat="1" applyFont="1" applyFill="1" applyBorder="1" applyAlignment="1" applyProtection="1">
      <alignment horizontal="center" vertical="center" wrapText="1"/>
    </xf>
    <xf numFmtId="0" fontId="4" fillId="2" borderId="0" xfId="0" applyFont="1" applyFill="1" applyBorder="1" applyAlignment="1">
      <alignment wrapText="1"/>
    </xf>
    <xf numFmtId="0" fontId="2" fillId="0" borderId="0" xfId="0" applyFont="1" applyFill="1" applyBorder="1" applyAlignment="1">
      <alignment horizontal="left" vertical="center" wrapText="1"/>
    </xf>
    <xf numFmtId="0" fontId="2" fillId="0" borderId="0" xfId="0" applyFont="1" applyFill="1" applyBorder="1" applyAlignment="1">
      <alignment horizontal="center" vertical="center" wrapText="1"/>
    </xf>
    <xf numFmtId="165" fontId="2" fillId="0" borderId="0" xfId="0" applyNumberFormat="1" applyFont="1" applyFill="1" applyBorder="1" applyAlignment="1">
      <alignment horizontal="center" vertical="center" wrapText="1"/>
    </xf>
    <xf numFmtId="2" fontId="23" fillId="2" borderId="1" xfId="12" applyNumberFormat="1" applyFont="1" applyFill="1" applyBorder="1" applyAlignment="1">
      <alignment horizontal="center" vertical="center"/>
    </xf>
    <xf numFmtId="49" fontId="11" fillId="0" borderId="0" xfId="0" applyNumberFormat="1" applyFont="1" applyFill="1" applyBorder="1" applyAlignment="1">
      <alignment horizontal="right" vertical="center" wrapText="1"/>
    </xf>
    <xf numFmtId="49" fontId="11" fillId="0" borderId="0" xfId="0" applyNumberFormat="1" applyFont="1" applyFill="1" applyBorder="1" applyAlignment="1">
      <alignment horizontal="center" vertical="center" wrapText="1"/>
    </xf>
    <xf numFmtId="2" fontId="11" fillId="2" borderId="0" xfId="0" applyNumberFormat="1" applyFont="1" applyFill="1" applyBorder="1" applyAlignment="1">
      <alignment horizontal="center" vertical="center" wrapText="1"/>
    </xf>
    <xf numFmtId="166" fontId="4" fillId="2" borderId="1" xfId="3" applyNumberFormat="1" applyFont="1" applyFill="1" applyBorder="1" applyAlignment="1">
      <alignment horizontal="center" vertical="center"/>
    </xf>
    <xf numFmtId="0" fontId="5" fillId="2" borderId="0" xfId="0" applyFont="1" applyFill="1" applyBorder="1" applyAlignment="1">
      <alignment horizontal="left" vertical="center" wrapText="1"/>
    </xf>
    <xf numFmtId="0" fontId="5" fillId="2" borderId="0" xfId="0" applyFont="1" applyFill="1" applyAlignment="1">
      <alignment horizontal="left" vertical="center" wrapText="1"/>
    </xf>
    <xf numFmtId="0" fontId="4" fillId="0" borderId="0" xfId="16" applyFont="1" applyFill="1" applyBorder="1" applyAlignment="1">
      <alignment horizontal="left" vertical="center" wrapText="1"/>
    </xf>
    <xf numFmtId="0" fontId="6" fillId="0" borderId="0" xfId="0" applyNumberFormat="1" applyFont="1" applyFill="1" applyBorder="1" applyAlignment="1">
      <alignment horizontal="center" vertical="center" wrapText="1"/>
    </xf>
    <xf numFmtId="0" fontId="13" fillId="0" borderId="0" xfId="0" applyNumberFormat="1" applyFont="1" applyFill="1" applyAlignment="1">
      <alignment horizontal="center" vertical="center"/>
    </xf>
    <xf numFmtId="0" fontId="3" fillId="0" borderId="0" xfId="4" applyFont="1" applyFill="1" applyBorder="1" applyAlignment="1">
      <alignment horizontal="center" vertical="center" wrapText="1"/>
    </xf>
  </cellXfs>
  <cellStyles count="17">
    <cellStyle name="Excel Built-in Normal" xfId="2"/>
    <cellStyle name="Normal" xfId="0" builtinId="0"/>
    <cellStyle name="Normal 2 4" xfId="10"/>
    <cellStyle name="Normal 4" xfId="6"/>
    <cellStyle name="Normal_9908m" xfId="11"/>
    <cellStyle name="Normal_Celtniecibas tames - Bernudarzi" xfId="15"/>
    <cellStyle name="Normal_iekdarbi" xfId="12"/>
    <cellStyle name="Normal_iekdarbi_1" xfId="13"/>
    <cellStyle name="Normal_invai" xfId="16"/>
    <cellStyle name="Normal_Jumts_1" xfId="9"/>
    <cellStyle name="Normal_Polu_vidusskola_kopeja" xfId="1"/>
    <cellStyle name="Normal_Sheet10" xfId="14"/>
    <cellStyle name="Parastais_Pērses iela, Baldone, Zvārdes, Mārupe" xfId="7"/>
    <cellStyle name="Style 1" xfId="3"/>
    <cellStyle name="Style 1 2 2" xfId="4"/>
    <cellStyle name="Style 1_DOP" xfId="5"/>
    <cellStyle name="Обычный 2" xfId="8"/>
  </cellStyles>
  <dxfs count="72">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33</xdr:row>
      <xdr:rowOff>0</xdr:rowOff>
    </xdr:from>
    <xdr:to>
      <xdr:col>2</xdr:col>
      <xdr:colOff>28575</xdr:colOff>
      <xdr:row>34</xdr:row>
      <xdr:rowOff>123825</xdr:rowOff>
    </xdr:to>
    <xdr:sp macro="" textlink="">
      <xdr:nvSpPr>
        <xdr:cNvPr id="2" name="AutoShape 105" descr="image0011">
          <a:extLst>
            <a:ext uri="{FF2B5EF4-FFF2-40B4-BE49-F238E27FC236}">
              <a16:creationId xmlns:a16="http://schemas.microsoft.com/office/drawing/2014/main" id="{00000000-0008-0000-0000-000002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3" name="AutoShape 106" descr="image0011">
          <a:extLst>
            <a:ext uri="{FF2B5EF4-FFF2-40B4-BE49-F238E27FC236}">
              <a16:creationId xmlns:a16="http://schemas.microsoft.com/office/drawing/2014/main" id="{00000000-0008-0000-0000-000003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4" name="AutoShape 107" descr="image0011">
          <a:extLst>
            <a:ext uri="{FF2B5EF4-FFF2-40B4-BE49-F238E27FC236}">
              <a16:creationId xmlns:a16="http://schemas.microsoft.com/office/drawing/2014/main" id="{00000000-0008-0000-0000-000004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5" name="AutoShape 108" descr="image0011">
          <a:extLst>
            <a:ext uri="{FF2B5EF4-FFF2-40B4-BE49-F238E27FC236}">
              <a16:creationId xmlns:a16="http://schemas.microsoft.com/office/drawing/2014/main" id="{00000000-0008-0000-0000-000005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6" name="AutoShape 109" descr="image0011">
          <a:extLst>
            <a:ext uri="{FF2B5EF4-FFF2-40B4-BE49-F238E27FC236}">
              <a16:creationId xmlns:a16="http://schemas.microsoft.com/office/drawing/2014/main" id="{00000000-0008-0000-0000-000006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7" name="AutoShape 353" descr="image0011">
          <a:extLst>
            <a:ext uri="{FF2B5EF4-FFF2-40B4-BE49-F238E27FC236}">
              <a16:creationId xmlns:a16="http://schemas.microsoft.com/office/drawing/2014/main" id="{00000000-0008-0000-0000-000007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8" name="AutoShape 354" descr="image0011">
          <a:extLst>
            <a:ext uri="{FF2B5EF4-FFF2-40B4-BE49-F238E27FC236}">
              <a16:creationId xmlns:a16="http://schemas.microsoft.com/office/drawing/2014/main" id="{00000000-0008-0000-0000-000008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9" name="AutoShape 355" descr="image0011">
          <a:extLst>
            <a:ext uri="{FF2B5EF4-FFF2-40B4-BE49-F238E27FC236}">
              <a16:creationId xmlns:a16="http://schemas.microsoft.com/office/drawing/2014/main" id="{00000000-0008-0000-0000-000009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10" name="AutoShape 356" descr="image0011">
          <a:extLst>
            <a:ext uri="{FF2B5EF4-FFF2-40B4-BE49-F238E27FC236}">
              <a16:creationId xmlns:a16="http://schemas.microsoft.com/office/drawing/2014/main" id="{00000000-0008-0000-0000-00000A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11" name="AutoShape 357" descr="image0011">
          <a:extLst>
            <a:ext uri="{FF2B5EF4-FFF2-40B4-BE49-F238E27FC236}">
              <a16:creationId xmlns:a16="http://schemas.microsoft.com/office/drawing/2014/main" id="{00000000-0008-0000-0000-00000B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12" name="AutoShape 358" descr="image0011">
          <a:extLst>
            <a:ext uri="{FF2B5EF4-FFF2-40B4-BE49-F238E27FC236}">
              <a16:creationId xmlns:a16="http://schemas.microsoft.com/office/drawing/2014/main" id="{00000000-0008-0000-0000-00000C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13" name="AutoShape 359" descr="image0011">
          <a:extLst>
            <a:ext uri="{FF2B5EF4-FFF2-40B4-BE49-F238E27FC236}">
              <a16:creationId xmlns:a16="http://schemas.microsoft.com/office/drawing/2014/main" id="{00000000-0008-0000-0000-00000D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14" name="AutoShape 360" descr="image0011">
          <a:extLst>
            <a:ext uri="{FF2B5EF4-FFF2-40B4-BE49-F238E27FC236}">
              <a16:creationId xmlns:a16="http://schemas.microsoft.com/office/drawing/2014/main" id="{00000000-0008-0000-0000-00000E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15" name="AutoShape 104" descr="image0011">
          <a:extLst>
            <a:ext uri="{FF2B5EF4-FFF2-40B4-BE49-F238E27FC236}">
              <a16:creationId xmlns:a16="http://schemas.microsoft.com/office/drawing/2014/main" id="{00000000-0008-0000-0000-00000F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16" name="AutoShape 105" descr="image0011">
          <a:extLst>
            <a:ext uri="{FF2B5EF4-FFF2-40B4-BE49-F238E27FC236}">
              <a16:creationId xmlns:a16="http://schemas.microsoft.com/office/drawing/2014/main" id="{00000000-0008-0000-0000-000010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17" name="AutoShape 106" descr="image0011">
          <a:extLst>
            <a:ext uri="{FF2B5EF4-FFF2-40B4-BE49-F238E27FC236}">
              <a16:creationId xmlns:a16="http://schemas.microsoft.com/office/drawing/2014/main" id="{00000000-0008-0000-0000-000011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18" name="AutoShape 107" descr="image0011">
          <a:extLst>
            <a:ext uri="{FF2B5EF4-FFF2-40B4-BE49-F238E27FC236}">
              <a16:creationId xmlns:a16="http://schemas.microsoft.com/office/drawing/2014/main" id="{00000000-0008-0000-0000-000012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19" name="AutoShape 108" descr="image0011">
          <a:extLst>
            <a:ext uri="{FF2B5EF4-FFF2-40B4-BE49-F238E27FC236}">
              <a16:creationId xmlns:a16="http://schemas.microsoft.com/office/drawing/2014/main" id="{00000000-0008-0000-0000-000013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20" name="AutoShape 109" descr="image0011">
          <a:extLst>
            <a:ext uri="{FF2B5EF4-FFF2-40B4-BE49-F238E27FC236}">
              <a16:creationId xmlns:a16="http://schemas.microsoft.com/office/drawing/2014/main" id="{00000000-0008-0000-0000-000014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21" name="AutoShape 353" descr="image0011">
          <a:extLst>
            <a:ext uri="{FF2B5EF4-FFF2-40B4-BE49-F238E27FC236}">
              <a16:creationId xmlns:a16="http://schemas.microsoft.com/office/drawing/2014/main" id="{00000000-0008-0000-0000-000015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22" name="AutoShape 354" descr="image0011">
          <a:extLst>
            <a:ext uri="{FF2B5EF4-FFF2-40B4-BE49-F238E27FC236}">
              <a16:creationId xmlns:a16="http://schemas.microsoft.com/office/drawing/2014/main" id="{00000000-0008-0000-0000-000016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23" name="AutoShape 355" descr="image0011">
          <a:extLst>
            <a:ext uri="{FF2B5EF4-FFF2-40B4-BE49-F238E27FC236}">
              <a16:creationId xmlns:a16="http://schemas.microsoft.com/office/drawing/2014/main" id="{00000000-0008-0000-0000-000017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24" name="AutoShape 356" descr="image0011">
          <a:extLst>
            <a:ext uri="{FF2B5EF4-FFF2-40B4-BE49-F238E27FC236}">
              <a16:creationId xmlns:a16="http://schemas.microsoft.com/office/drawing/2014/main" id="{00000000-0008-0000-0000-000018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25" name="AutoShape 357" descr="image0011">
          <a:extLst>
            <a:ext uri="{FF2B5EF4-FFF2-40B4-BE49-F238E27FC236}">
              <a16:creationId xmlns:a16="http://schemas.microsoft.com/office/drawing/2014/main" id="{00000000-0008-0000-0000-000019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26" name="AutoShape 358" descr="image0011">
          <a:extLst>
            <a:ext uri="{FF2B5EF4-FFF2-40B4-BE49-F238E27FC236}">
              <a16:creationId xmlns:a16="http://schemas.microsoft.com/office/drawing/2014/main" id="{00000000-0008-0000-0000-00001A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27" name="AutoShape 359" descr="image0011">
          <a:extLst>
            <a:ext uri="{FF2B5EF4-FFF2-40B4-BE49-F238E27FC236}">
              <a16:creationId xmlns:a16="http://schemas.microsoft.com/office/drawing/2014/main" id="{00000000-0008-0000-0000-00001B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28" name="AutoShape 360" descr="image0011">
          <a:extLst>
            <a:ext uri="{FF2B5EF4-FFF2-40B4-BE49-F238E27FC236}">
              <a16:creationId xmlns:a16="http://schemas.microsoft.com/office/drawing/2014/main" id="{00000000-0008-0000-0000-00001C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29" name="AutoShape 104" descr="image0011">
          <a:extLst>
            <a:ext uri="{FF2B5EF4-FFF2-40B4-BE49-F238E27FC236}">
              <a16:creationId xmlns:a16="http://schemas.microsoft.com/office/drawing/2014/main" id="{00000000-0008-0000-0000-00001D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30" name="AutoShape 105" descr="image0011">
          <a:extLst>
            <a:ext uri="{FF2B5EF4-FFF2-40B4-BE49-F238E27FC236}">
              <a16:creationId xmlns:a16="http://schemas.microsoft.com/office/drawing/2014/main" id="{00000000-0008-0000-0000-00001E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31" name="AutoShape 106" descr="image0011">
          <a:extLst>
            <a:ext uri="{FF2B5EF4-FFF2-40B4-BE49-F238E27FC236}">
              <a16:creationId xmlns:a16="http://schemas.microsoft.com/office/drawing/2014/main" id="{00000000-0008-0000-0000-00001F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32" name="AutoShape 107" descr="image0011">
          <a:extLst>
            <a:ext uri="{FF2B5EF4-FFF2-40B4-BE49-F238E27FC236}">
              <a16:creationId xmlns:a16="http://schemas.microsoft.com/office/drawing/2014/main" id="{00000000-0008-0000-0000-000020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33" name="AutoShape 108" descr="image0011">
          <a:extLst>
            <a:ext uri="{FF2B5EF4-FFF2-40B4-BE49-F238E27FC236}">
              <a16:creationId xmlns:a16="http://schemas.microsoft.com/office/drawing/2014/main" id="{00000000-0008-0000-0000-000021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34" name="AutoShape 109" descr="image0011">
          <a:extLst>
            <a:ext uri="{FF2B5EF4-FFF2-40B4-BE49-F238E27FC236}">
              <a16:creationId xmlns:a16="http://schemas.microsoft.com/office/drawing/2014/main" id="{00000000-0008-0000-0000-000022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35" name="AutoShape 353" descr="image0011">
          <a:extLst>
            <a:ext uri="{FF2B5EF4-FFF2-40B4-BE49-F238E27FC236}">
              <a16:creationId xmlns:a16="http://schemas.microsoft.com/office/drawing/2014/main" id="{00000000-0008-0000-0000-000023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36" name="AutoShape 354" descr="image0011">
          <a:extLst>
            <a:ext uri="{FF2B5EF4-FFF2-40B4-BE49-F238E27FC236}">
              <a16:creationId xmlns:a16="http://schemas.microsoft.com/office/drawing/2014/main" id="{00000000-0008-0000-0000-000024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37" name="AutoShape 355" descr="image0011">
          <a:extLst>
            <a:ext uri="{FF2B5EF4-FFF2-40B4-BE49-F238E27FC236}">
              <a16:creationId xmlns:a16="http://schemas.microsoft.com/office/drawing/2014/main" id="{00000000-0008-0000-0000-000025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38" name="AutoShape 356" descr="image0011">
          <a:extLst>
            <a:ext uri="{FF2B5EF4-FFF2-40B4-BE49-F238E27FC236}">
              <a16:creationId xmlns:a16="http://schemas.microsoft.com/office/drawing/2014/main" id="{00000000-0008-0000-0000-000026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39" name="AutoShape 357" descr="image0011">
          <a:extLst>
            <a:ext uri="{FF2B5EF4-FFF2-40B4-BE49-F238E27FC236}">
              <a16:creationId xmlns:a16="http://schemas.microsoft.com/office/drawing/2014/main" id="{00000000-0008-0000-0000-000027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40" name="AutoShape 358" descr="image0011">
          <a:extLst>
            <a:ext uri="{FF2B5EF4-FFF2-40B4-BE49-F238E27FC236}">
              <a16:creationId xmlns:a16="http://schemas.microsoft.com/office/drawing/2014/main" id="{00000000-0008-0000-0000-000028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41" name="AutoShape 359" descr="image0011">
          <a:extLst>
            <a:ext uri="{FF2B5EF4-FFF2-40B4-BE49-F238E27FC236}">
              <a16:creationId xmlns:a16="http://schemas.microsoft.com/office/drawing/2014/main" id="{00000000-0008-0000-0000-000029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42" name="AutoShape 360" descr="image0011">
          <a:extLst>
            <a:ext uri="{FF2B5EF4-FFF2-40B4-BE49-F238E27FC236}">
              <a16:creationId xmlns:a16="http://schemas.microsoft.com/office/drawing/2014/main" id="{00000000-0008-0000-0000-00002A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43" name="AutoShape 104" descr="image0011">
          <a:extLst>
            <a:ext uri="{FF2B5EF4-FFF2-40B4-BE49-F238E27FC236}">
              <a16:creationId xmlns:a16="http://schemas.microsoft.com/office/drawing/2014/main" id="{00000000-0008-0000-0000-00002B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44" name="AutoShape 105" descr="image0011">
          <a:extLst>
            <a:ext uri="{FF2B5EF4-FFF2-40B4-BE49-F238E27FC236}">
              <a16:creationId xmlns:a16="http://schemas.microsoft.com/office/drawing/2014/main" id="{00000000-0008-0000-0000-00002C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45" name="AutoShape 106" descr="image0011">
          <a:extLst>
            <a:ext uri="{FF2B5EF4-FFF2-40B4-BE49-F238E27FC236}">
              <a16:creationId xmlns:a16="http://schemas.microsoft.com/office/drawing/2014/main" id="{00000000-0008-0000-0000-00002D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46" name="AutoShape 107" descr="image0011">
          <a:extLst>
            <a:ext uri="{FF2B5EF4-FFF2-40B4-BE49-F238E27FC236}">
              <a16:creationId xmlns:a16="http://schemas.microsoft.com/office/drawing/2014/main" id="{00000000-0008-0000-0000-00002E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47" name="AutoShape 108" descr="image0011">
          <a:extLst>
            <a:ext uri="{FF2B5EF4-FFF2-40B4-BE49-F238E27FC236}">
              <a16:creationId xmlns:a16="http://schemas.microsoft.com/office/drawing/2014/main" id="{00000000-0008-0000-0000-00002F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48" name="AutoShape 109" descr="image0011">
          <a:extLst>
            <a:ext uri="{FF2B5EF4-FFF2-40B4-BE49-F238E27FC236}">
              <a16:creationId xmlns:a16="http://schemas.microsoft.com/office/drawing/2014/main" id="{00000000-0008-0000-0000-000030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49" name="AutoShape 353" descr="image0011">
          <a:extLst>
            <a:ext uri="{FF2B5EF4-FFF2-40B4-BE49-F238E27FC236}">
              <a16:creationId xmlns:a16="http://schemas.microsoft.com/office/drawing/2014/main" id="{00000000-0008-0000-0000-000031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50" name="AutoShape 354" descr="image0011">
          <a:extLst>
            <a:ext uri="{FF2B5EF4-FFF2-40B4-BE49-F238E27FC236}">
              <a16:creationId xmlns:a16="http://schemas.microsoft.com/office/drawing/2014/main" id="{00000000-0008-0000-0000-000032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51" name="AutoShape 355" descr="image0011">
          <a:extLst>
            <a:ext uri="{FF2B5EF4-FFF2-40B4-BE49-F238E27FC236}">
              <a16:creationId xmlns:a16="http://schemas.microsoft.com/office/drawing/2014/main" id="{00000000-0008-0000-0000-000033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52" name="AutoShape 356" descr="image0011">
          <a:extLst>
            <a:ext uri="{FF2B5EF4-FFF2-40B4-BE49-F238E27FC236}">
              <a16:creationId xmlns:a16="http://schemas.microsoft.com/office/drawing/2014/main" id="{00000000-0008-0000-0000-000034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53" name="AutoShape 357" descr="image0011">
          <a:extLst>
            <a:ext uri="{FF2B5EF4-FFF2-40B4-BE49-F238E27FC236}">
              <a16:creationId xmlns:a16="http://schemas.microsoft.com/office/drawing/2014/main" id="{00000000-0008-0000-0000-000035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54" name="AutoShape 358" descr="image0011">
          <a:extLst>
            <a:ext uri="{FF2B5EF4-FFF2-40B4-BE49-F238E27FC236}">
              <a16:creationId xmlns:a16="http://schemas.microsoft.com/office/drawing/2014/main" id="{00000000-0008-0000-0000-000036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55" name="AutoShape 359" descr="image0011">
          <a:extLst>
            <a:ext uri="{FF2B5EF4-FFF2-40B4-BE49-F238E27FC236}">
              <a16:creationId xmlns:a16="http://schemas.microsoft.com/office/drawing/2014/main" id="{00000000-0008-0000-0000-000037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56" name="AutoShape 360" descr="image0011">
          <a:extLst>
            <a:ext uri="{FF2B5EF4-FFF2-40B4-BE49-F238E27FC236}">
              <a16:creationId xmlns:a16="http://schemas.microsoft.com/office/drawing/2014/main" id="{00000000-0008-0000-0000-000038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57" name="AutoShape 104" descr="image0011">
          <a:extLst>
            <a:ext uri="{FF2B5EF4-FFF2-40B4-BE49-F238E27FC236}">
              <a16:creationId xmlns:a16="http://schemas.microsoft.com/office/drawing/2014/main" id="{00000000-0008-0000-0000-000039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58" name="AutoShape 105" descr="image0011">
          <a:extLst>
            <a:ext uri="{FF2B5EF4-FFF2-40B4-BE49-F238E27FC236}">
              <a16:creationId xmlns:a16="http://schemas.microsoft.com/office/drawing/2014/main" id="{00000000-0008-0000-0000-00003A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59" name="AutoShape 106" descr="image0011">
          <a:extLst>
            <a:ext uri="{FF2B5EF4-FFF2-40B4-BE49-F238E27FC236}">
              <a16:creationId xmlns:a16="http://schemas.microsoft.com/office/drawing/2014/main" id="{00000000-0008-0000-0000-00003B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60" name="AutoShape 107" descr="image0011">
          <a:extLst>
            <a:ext uri="{FF2B5EF4-FFF2-40B4-BE49-F238E27FC236}">
              <a16:creationId xmlns:a16="http://schemas.microsoft.com/office/drawing/2014/main" id="{00000000-0008-0000-0000-00003C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61" name="AutoShape 108" descr="image0011">
          <a:extLst>
            <a:ext uri="{FF2B5EF4-FFF2-40B4-BE49-F238E27FC236}">
              <a16:creationId xmlns:a16="http://schemas.microsoft.com/office/drawing/2014/main" id="{00000000-0008-0000-0000-00003D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62" name="AutoShape 109" descr="image0011">
          <a:extLst>
            <a:ext uri="{FF2B5EF4-FFF2-40B4-BE49-F238E27FC236}">
              <a16:creationId xmlns:a16="http://schemas.microsoft.com/office/drawing/2014/main" id="{00000000-0008-0000-0000-00003E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63" name="AutoShape 353" descr="image0011">
          <a:extLst>
            <a:ext uri="{FF2B5EF4-FFF2-40B4-BE49-F238E27FC236}">
              <a16:creationId xmlns:a16="http://schemas.microsoft.com/office/drawing/2014/main" id="{00000000-0008-0000-0000-00003F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64" name="AutoShape 354" descr="image0011">
          <a:extLst>
            <a:ext uri="{FF2B5EF4-FFF2-40B4-BE49-F238E27FC236}">
              <a16:creationId xmlns:a16="http://schemas.microsoft.com/office/drawing/2014/main" id="{00000000-0008-0000-0000-000040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65" name="AutoShape 355" descr="image0011">
          <a:extLst>
            <a:ext uri="{FF2B5EF4-FFF2-40B4-BE49-F238E27FC236}">
              <a16:creationId xmlns:a16="http://schemas.microsoft.com/office/drawing/2014/main" id="{00000000-0008-0000-0000-000041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66" name="AutoShape 356" descr="image0011">
          <a:extLst>
            <a:ext uri="{FF2B5EF4-FFF2-40B4-BE49-F238E27FC236}">
              <a16:creationId xmlns:a16="http://schemas.microsoft.com/office/drawing/2014/main" id="{00000000-0008-0000-0000-000042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67" name="AutoShape 357" descr="image0011">
          <a:extLst>
            <a:ext uri="{FF2B5EF4-FFF2-40B4-BE49-F238E27FC236}">
              <a16:creationId xmlns:a16="http://schemas.microsoft.com/office/drawing/2014/main" id="{00000000-0008-0000-0000-000043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68" name="AutoShape 358" descr="image0011">
          <a:extLst>
            <a:ext uri="{FF2B5EF4-FFF2-40B4-BE49-F238E27FC236}">
              <a16:creationId xmlns:a16="http://schemas.microsoft.com/office/drawing/2014/main" id="{00000000-0008-0000-0000-000044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69" name="AutoShape 359" descr="image0011">
          <a:extLst>
            <a:ext uri="{FF2B5EF4-FFF2-40B4-BE49-F238E27FC236}">
              <a16:creationId xmlns:a16="http://schemas.microsoft.com/office/drawing/2014/main" id="{00000000-0008-0000-0000-000045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70" name="AutoShape 360" descr="image0011">
          <a:extLst>
            <a:ext uri="{FF2B5EF4-FFF2-40B4-BE49-F238E27FC236}">
              <a16:creationId xmlns:a16="http://schemas.microsoft.com/office/drawing/2014/main" id="{00000000-0008-0000-0000-000046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71" name="AutoShape 104" descr="image0011">
          <a:extLst>
            <a:ext uri="{FF2B5EF4-FFF2-40B4-BE49-F238E27FC236}">
              <a16:creationId xmlns:a16="http://schemas.microsoft.com/office/drawing/2014/main" id="{00000000-0008-0000-0000-000047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72" name="AutoShape 105" descr="image0011">
          <a:extLst>
            <a:ext uri="{FF2B5EF4-FFF2-40B4-BE49-F238E27FC236}">
              <a16:creationId xmlns:a16="http://schemas.microsoft.com/office/drawing/2014/main" id="{00000000-0008-0000-0000-000048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73" name="AutoShape 106" descr="image0011">
          <a:extLst>
            <a:ext uri="{FF2B5EF4-FFF2-40B4-BE49-F238E27FC236}">
              <a16:creationId xmlns:a16="http://schemas.microsoft.com/office/drawing/2014/main" id="{00000000-0008-0000-0000-000049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74" name="AutoShape 107" descr="image0011">
          <a:extLst>
            <a:ext uri="{FF2B5EF4-FFF2-40B4-BE49-F238E27FC236}">
              <a16:creationId xmlns:a16="http://schemas.microsoft.com/office/drawing/2014/main" id="{00000000-0008-0000-0000-00004A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75" name="AutoShape 108" descr="image0011">
          <a:extLst>
            <a:ext uri="{FF2B5EF4-FFF2-40B4-BE49-F238E27FC236}">
              <a16:creationId xmlns:a16="http://schemas.microsoft.com/office/drawing/2014/main" id="{00000000-0008-0000-0000-00004B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76" name="AutoShape 109" descr="image0011">
          <a:extLst>
            <a:ext uri="{FF2B5EF4-FFF2-40B4-BE49-F238E27FC236}">
              <a16:creationId xmlns:a16="http://schemas.microsoft.com/office/drawing/2014/main" id="{00000000-0008-0000-0000-00004C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77" name="AutoShape 353" descr="image0011">
          <a:extLst>
            <a:ext uri="{FF2B5EF4-FFF2-40B4-BE49-F238E27FC236}">
              <a16:creationId xmlns:a16="http://schemas.microsoft.com/office/drawing/2014/main" id="{00000000-0008-0000-0000-00004D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78" name="AutoShape 354" descr="image0011">
          <a:extLst>
            <a:ext uri="{FF2B5EF4-FFF2-40B4-BE49-F238E27FC236}">
              <a16:creationId xmlns:a16="http://schemas.microsoft.com/office/drawing/2014/main" id="{00000000-0008-0000-0000-00004E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79" name="AutoShape 355" descr="image0011">
          <a:extLst>
            <a:ext uri="{FF2B5EF4-FFF2-40B4-BE49-F238E27FC236}">
              <a16:creationId xmlns:a16="http://schemas.microsoft.com/office/drawing/2014/main" id="{00000000-0008-0000-0000-00004F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80" name="AutoShape 356" descr="image0011">
          <a:extLst>
            <a:ext uri="{FF2B5EF4-FFF2-40B4-BE49-F238E27FC236}">
              <a16:creationId xmlns:a16="http://schemas.microsoft.com/office/drawing/2014/main" id="{00000000-0008-0000-0000-000050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81" name="AutoShape 357" descr="image0011">
          <a:extLst>
            <a:ext uri="{FF2B5EF4-FFF2-40B4-BE49-F238E27FC236}">
              <a16:creationId xmlns:a16="http://schemas.microsoft.com/office/drawing/2014/main" id="{00000000-0008-0000-0000-000051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82" name="AutoShape 358" descr="image0011">
          <a:extLst>
            <a:ext uri="{FF2B5EF4-FFF2-40B4-BE49-F238E27FC236}">
              <a16:creationId xmlns:a16="http://schemas.microsoft.com/office/drawing/2014/main" id="{00000000-0008-0000-0000-000052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83" name="AutoShape 359" descr="image0011">
          <a:extLst>
            <a:ext uri="{FF2B5EF4-FFF2-40B4-BE49-F238E27FC236}">
              <a16:creationId xmlns:a16="http://schemas.microsoft.com/office/drawing/2014/main" id="{00000000-0008-0000-0000-000053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84" name="AutoShape 360" descr="image0011">
          <a:extLst>
            <a:ext uri="{FF2B5EF4-FFF2-40B4-BE49-F238E27FC236}">
              <a16:creationId xmlns:a16="http://schemas.microsoft.com/office/drawing/2014/main" id="{00000000-0008-0000-0000-000054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85" name="AutoShape 104" descr="image0011">
          <a:extLst>
            <a:ext uri="{FF2B5EF4-FFF2-40B4-BE49-F238E27FC236}">
              <a16:creationId xmlns:a16="http://schemas.microsoft.com/office/drawing/2014/main" id="{00000000-0008-0000-0000-000055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86" name="AutoShape 105" descr="image0011">
          <a:extLst>
            <a:ext uri="{FF2B5EF4-FFF2-40B4-BE49-F238E27FC236}">
              <a16:creationId xmlns:a16="http://schemas.microsoft.com/office/drawing/2014/main" id="{00000000-0008-0000-0000-000056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87" name="AutoShape 106" descr="image0011">
          <a:extLst>
            <a:ext uri="{FF2B5EF4-FFF2-40B4-BE49-F238E27FC236}">
              <a16:creationId xmlns:a16="http://schemas.microsoft.com/office/drawing/2014/main" id="{00000000-0008-0000-0000-000057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88" name="AutoShape 107" descr="image0011">
          <a:extLst>
            <a:ext uri="{FF2B5EF4-FFF2-40B4-BE49-F238E27FC236}">
              <a16:creationId xmlns:a16="http://schemas.microsoft.com/office/drawing/2014/main" id="{00000000-0008-0000-0000-000058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89" name="AutoShape 108" descr="image0011">
          <a:extLst>
            <a:ext uri="{FF2B5EF4-FFF2-40B4-BE49-F238E27FC236}">
              <a16:creationId xmlns:a16="http://schemas.microsoft.com/office/drawing/2014/main" id="{00000000-0008-0000-0000-000059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90" name="AutoShape 109" descr="image0011">
          <a:extLst>
            <a:ext uri="{FF2B5EF4-FFF2-40B4-BE49-F238E27FC236}">
              <a16:creationId xmlns:a16="http://schemas.microsoft.com/office/drawing/2014/main" id="{00000000-0008-0000-0000-00005A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91" name="AutoShape 353" descr="image0011">
          <a:extLst>
            <a:ext uri="{FF2B5EF4-FFF2-40B4-BE49-F238E27FC236}">
              <a16:creationId xmlns:a16="http://schemas.microsoft.com/office/drawing/2014/main" id="{00000000-0008-0000-0000-00005B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92" name="AutoShape 354" descr="image0011">
          <a:extLst>
            <a:ext uri="{FF2B5EF4-FFF2-40B4-BE49-F238E27FC236}">
              <a16:creationId xmlns:a16="http://schemas.microsoft.com/office/drawing/2014/main" id="{00000000-0008-0000-0000-00005C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93" name="AutoShape 355" descr="image0011">
          <a:extLst>
            <a:ext uri="{FF2B5EF4-FFF2-40B4-BE49-F238E27FC236}">
              <a16:creationId xmlns:a16="http://schemas.microsoft.com/office/drawing/2014/main" id="{00000000-0008-0000-0000-00005D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94" name="AutoShape 356" descr="image0011">
          <a:extLst>
            <a:ext uri="{FF2B5EF4-FFF2-40B4-BE49-F238E27FC236}">
              <a16:creationId xmlns:a16="http://schemas.microsoft.com/office/drawing/2014/main" id="{00000000-0008-0000-0000-00005E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95" name="AutoShape 357" descr="image0011">
          <a:extLst>
            <a:ext uri="{FF2B5EF4-FFF2-40B4-BE49-F238E27FC236}">
              <a16:creationId xmlns:a16="http://schemas.microsoft.com/office/drawing/2014/main" id="{00000000-0008-0000-0000-00005F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96" name="AutoShape 358" descr="image0011">
          <a:extLst>
            <a:ext uri="{FF2B5EF4-FFF2-40B4-BE49-F238E27FC236}">
              <a16:creationId xmlns:a16="http://schemas.microsoft.com/office/drawing/2014/main" id="{00000000-0008-0000-0000-000060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97" name="AutoShape 359" descr="image0011">
          <a:extLst>
            <a:ext uri="{FF2B5EF4-FFF2-40B4-BE49-F238E27FC236}">
              <a16:creationId xmlns:a16="http://schemas.microsoft.com/office/drawing/2014/main" id="{00000000-0008-0000-0000-000061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98" name="AutoShape 360" descr="image0011">
          <a:extLst>
            <a:ext uri="{FF2B5EF4-FFF2-40B4-BE49-F238E27FC236}">
              <a16:creationId xmlns:a16="http://schemas.microsoft.com/office/drawing/2014/main" id="{00000000-0008-0000-0000-000062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99" name="AutoShape 104" descr="image0011">
          <a:extLst>
            <a:ext uri="{FF2B5EF4-FFF2-40B4-BE49-F238E27FC236}">
              <a16:creationId xmlns:a16="http://schemas.microsoft.com/office/drawing/2014/main" id="{00000000-0008-0000-0000-000063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100" name="AutoShape 105" descr="image0011">
          <a:extLst>
            <a:ext uri="{FF2B5EF4-FFF2-40B4-BE49-F238E27FC236}">
              <a16:creationId xmlns:a16="http://schemas.microsoft.com/office/drawing/2014/main" id="{00000000-0008-0000-0000-000064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101" name="AutoShape 106" descr="image0011">
          <a:extLst>
            <a:ext uri="{FF2B5EF4-FFF2-40B4-BE49-F238E27FC236}">
              <a16:creationId xmlns:a16="http://schemas.microsoft.com/office/drawing/2014/main" id="{00000000-0008-0000-0000-000065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102" name="AutoShape 107" descr="image0011">
          <a:extLst>
            <a:ext uri="{FF2B5EF4-FFF2-40B4-BE49-F238E27FC236}">
              <a16:creationId xmlns:a16="http://schemas.microsoft.com/office/drawing/2014/main" id="{00000000-0008-0000-0000-000066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103" name="AutoShape 108" descr="image0011">
          <a:extLst>
            <a:ext uri="{FF2B5EF4-FFF2-40B4-BE49-F238E27FC236}">
              <a16:creationId xmlns:a16="http://schemas.microsoft.com/office/drawing/2014/main" id="{00000000-0008-0000-0000-000067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104" name="AutoShape 109" descr="image0011">
          <a:extLst>
            <a:ext uri="{FF2B5EF4-FFF2-40B4-BE49-F238E27FC236}">
              <a16:creationId xmlns:a16="http://schemas.microsoft.com/office/drawing/2014/main" id="{00000000-0008-0000-0000-000068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105" name="AutoShape 353" descr="image0011">
          <a:extLst>
            <a:ext uri="{FF2B5EF4-FFF2-40B4-BE49-F238E27FC236}">
              <a16:creationId xmlns:a16="http://schemas.microsoft.com/office/drawing/2014/main" id="{00000000-0008-0000-0000-000069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106" name="AutoShape 354" descr="image0011">
          <a:extLst>
            <a:ext uri="{FF2B5EF4-FFF2-40B4-BE49-F238E27FC236}">
              <a16:creationId xmlns:a16="http://schemas.microsoft.com/office/drawing/2014/main" id="{00000000-0008-0000-0000-00006A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107" name="AutoShape 355" descr="image0011">
          <a:extLst>
            <a:ext uri="{FF2B5EF4-FFF2-40B4-BE49-F238E27FC236}">
              <a16:creationId xmlns:a16="http://schemas.microsoft.com/office/drawing/2014/main" id="{00000000-0008-0000-0000-00006B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108" name="AutoShape 356" descr="image0011">
          <a:extLst>
            <a:ext uri="{FF2B5EF4-FFF2-40B4-BE49-F238E27FC236}">
              <a16:creationId xmlns:a16="http://schemas.microsoft.com/office/drawing/2014/main" id="{00000000-0008-0000-0000-00006C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109" name="AutoShape 357" descr="image0011">
          <a:extLst>
            <a:ext uri="{FF2B5EF4-FFF2-40B4-BE49-F238E27FC236}">
              <a16:creationId xmlns:a16="http://schemas.microsoft.com/office/drawing/2014/main" id="{00000000-0008-0000-0000-00006D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110" name="AutoShape 358" descr="image0011">
          <a:extLst>
            <a:ext uri="{FF2B5EF4-FFF2-40B4-BE49-F238E27FC236}">
              <a16:creationId xmlns:a16="http://schemas.microsoft.com/office/drawing/2014/main" id="{00000000-0008-0000-0000-00006E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111" name="AutoShape 359" descr="image0011">
          <a:extLst>
            <a:ext uri="{FF2B5EF4-FFF2-40B4-BE49-F238E27FC236}">
              <a16:creationId xmlns:a16="http://schemas.microsoft.com/office/drawing/2014/main" id="{00000000-0008-0000-0000-00006F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112" name="AutoShape 360" descr="image0011">
          <a:extLst>
            <a:ext uri="{FF2B5EF4-FFF2-40B4-BE49-F238E27FC236}">
              <a16:creationId xmlns:a16="http://schemas.microsoft.com/office/drawing/2014/main" id="{00000000-0008-0000-0000-000070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113" name="AutoShape 104" descr="image0011">
          <a:extLst>
            <a:ext uri="{FF2B5EF4-FFF2-40B4-BE49-F238E27FC236}">
              <a16:creationId xmlns:a16="http://schemas.microsoft.com/office/drawing/2014/main" id="{00000000-0008-0000-0000-000071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114" name="AutoShape 105" descr="image0011">
          <a:extLst>
            <a:ext uri="{FF2B5EF4-FFF2-40B4-BE49-F238E27FC236}">
              <a16:creationId xmlns:a16="http://schemas.microsoft.com/office/drawing/2014/main" id="{00000000-0008-0000-0000-000072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115" name="AutoShape 106" descr="image0011">
          <a:extLst>
            <a:ext uri="{FF2B5EF4-FFF2-40B4-BE49-F238E27FC236}">
              <a16:creationId xmlns:a16="http://schemas.microsoft.com/office/drawing/2014/main" id="{00000000-0008-0000-0000-000073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116" name="AutoShape 107" descr="image0011">
          <a:extLst>
            <a:ext uri="{FF2B5EF4-FFF2-40B4-BE49-F238E27FC236}">
              <a16:creationId xmlns:a16="http://schemas.microsoft.com/office/drawing/2014/main" id="{00000000-0008-0000-0000-000074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117" name="AutoShape 108" descr="image0011">
          <a:extLst>
            <a:ext uri="{FF2B5EF4-FFF2-40B4-BE49-F238E27FC236}">
              <a16:creationId xmlns:a16="http://schemas.microsoft.com/office/drawing/2014/main" id="{00000000-0008-0000-0000-000075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118" name="AutoShape 109" descr="image0011">
          <a:extLst>
            <a:ext uri="{FF2B5EF4-FFF2-40B4-BE49-F238E27FC236}">
              <a16:creationId xmlns:a16="http://schemas.microsoft.com/office/drawing/2014/main" id="{00000000-0008-0000-0000-000076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119" name="AutoShape 353" descr="image0011">
          <a:extLst>
            <a:ext uri="{FF2B5EF4-FFF2-40B4-BE49-F238E27FC236}">
              <a16:creationId xmlns:a16="http://schemas.microsoft.com/office/drawing/2014/main" id="{00000000-0008-0000-0000-000077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120" name="AutoShape 354" descr="image0011">
          <a:extLst>
            <a:ext uri="{FF2B5EF4-FFF2-40B4-BE49-F238E27FC236}">
              <a16:creationId xmlns:a16="http://schemas.microsoft.com/office/drawing/2014/main" id="{00000000-0008-0000-0000-000078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121" name="AutoShape 355" descr="image0011">
          <a:extLst>
            <a:ext uri="{FF2B5EF4-FFF2-40B4-BE49-F238E27FC236}">
              <a16:creationId xmlns:a16="http://schemas.microsoft.com/office/drawing/2014/main" id="{00000000-0008-0000-0000-000079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122" name="AutoShape 356" descr="image0011">
          <a:extLst>
            <a:ext uri="{FF2B5EF4-FFF2-40B4-BE49-F238E27FC236}">
              <a16:creationId xmlns:a16="http://schemas.microsoft.com/office/drawing/2014/main" id="{00000000-0008-0000-0000-00007A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123" name="AutoShape 357" descr="image0011">
          <a:extLst>
            <a:ext uri="{FF2B5EF4-FFF2-40B4-BE49-F238E27FC236}">
              <a16:creationId xmlns:a16="http://schemas.microsoft.com/office/drawing/2014/main" id="{00000000-0008-0000-0000-00007B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124" name="AutoShape 358" descr="image0011">
          <a:extLst>
            <a:ext uri="{FF2B5EF4-FFF2-40B4-BE49-F238E27FC236}">
              <a16:creationId xmlns:a16="http://schemas.microsoft.com/office/drawing/2014/main" id="{00000000-0008-0000-0000-00007C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125" name="AutoShape 359" descr="image0011">
          <a:extLst>
            <a:ext uri="{FF2B5EF4-FFF2-40B4-BE49-F238E27FC236}">
              <a16:creationId xmlns:a16="http://schemas.microsoft.com/office/drawing/2014/main" id="{00000000-0008-0000-0000-00007D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126" name="AutoShape 360" descr="image0011">
          <a:extLst>
            <a:ext uri="{FF2B5EF4-FFF2-40B4-BE49-F238E27FC236}">
              <a16:creationId xmlns:a16="http://schemas.microsoft.com/office/drawing/2014/main" id="{00000000-0008-0000-0000-00007E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127" name="AutoShape 104" descr="image0011">
          <a:extLst>
            <a:ext uri="{FF2B5EF4-FFF2-40B4-BE49-F238E27FC236}">
              <a16:creationId xmlns:a16="http://schemas.microsoft.com/office/drawing/2014/main" id="{00000000-0008-0000-0000-00007F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128" name="AutoShape 105" descr="image0011">
          <a:extLst>
            <a:ext uri="{FF2B5EF4-FFF2-40B4-BE49-F238E27FC236}">
              <a16:creationId xmlns:a16="http://schemas.microsoft.com/office/drawing/2014/main" id="{00000000-0008-0000-0000-000080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129" name="AutoShape 106" descr="image0011">
          <a:extLst>
            <a:ext uri="{FF2B5EF4-FFF2-40B4-BE49-F238E27FC236}">
              <a16:creationId xmlns:a16="http://schemas.microsoft.com/office/drawing/2014/main" id="{00000000-0008-0000-0000-000081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130" name="AutoShape 107" descr="image0011">
          <a:extLst>
            <a:ext uri="{FF2B5EF4-FFF2-40B4-BE49-F238E27FC236}">
              <a16:creationId xmlns:a16="http://schemas.microsoft.com/office/drawing/2014/main" id="{00000000-0008-0000-0000-000082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131" name="AutoShape 108" descr="image0011">
          <a:extLst>
            <a:ext uri="{FF2B5EF4-FFF2-40B4-BE49-F238E27FC236}">
              <a16:creationId xmlns:a16="http://schemas.microsoft.com/office/drawing/2014/main" id="{00000000-0008-0000-0000-000083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132" name="AutoShape 109" descr="image0011">
          <a:extLst>
            <a:ext uri="{FF2B5EF4-FFF2-40B4-BE49-F238E27FC236}">
              <a16:creationId xmlns:a16="http://schemas.microsoft.com/office/drawing/2014/main" id="{00000000-0008-0000-0000-000084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133" name="AutoShape 353" descr="image0011">
          <a:extLst>
            <a:ext uri="{FF2B5EF4-FFF2-40B4-BE49-F238E27FC236}">
              <a16:creationId xmlns:a16="http://schemas.microsoft.com/office/drawing/2014/main" id="{00000000-0008-0000-0000-000085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134" name="AutoShape 354" descr="image0011">
          <a:extLst>
            <a:ext uri="{FF2B5EF4-FFF2-40B4-BE49-F238E27FC236}">
              <a16:creationId xmlns:a16="http://schemas.microsoft.com/office/drawing/2014/main" id="{00000000-0008-0000-0000-000086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135" name="AutoShape 355" descr="image0011">
          <a:extLst>
            <a:ext uri="{FF2B5EF4-FFF2-40B4-BE49-F238E27FC236}">
              <a16:creationId xmlns:a16="http://schemas.microsoft.com/office/drawing/2014/main" id="{00000000-0008-0000-0000-000087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136" name="AutoShape 356" descr="image0011">
          <a:extLst>
            <a:ext uri="{FF2B5EF4-FFF2-40B4-BE49-F238E27FC236}">
              <a16:creationId xmlns:a16="http://schemas.microsoft.com/office/drawing/2014/main" id="{00000000-0008-0000-0000-000088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137" name="AutoShape 357" descr="image0011">
          <a:extLst>
            <a:ext uri="{FF2B5EF4-FFF2-40B4-BE49-F238E27FC236}">
              <a16:creationId xmlns:a16="http://schemas.microsoft.com/office/drawing/2014/main" id="{00000000-0008-0000-0000-000089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138" name="AutoShape 358" descr="image0011">
          <a:extLst>
            <a:ext uri="{FF2B5EF4-FFF2-40B4-BE49-F238E27FC236}">
              <a16:creationId xmlns:a16="http://schemas.microsoft.com/office/drawing/2014/main" id="{00000000-0008-0000-0000-00008A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139" name="AutoShape 359" descr="image0011">
          <a:extLst>
            <a:ext uri="{FF2B5EF4-FFF2-40B4-BE49-F238E27FC236}">
              <a16:creationId xmlns:a16="http://schemas.microsoft.com/office/drawing/2014/main" id="{00000000-0008-0000-0000-00008B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140" name="AutoShape 360" descr="image0011">
          <a:extLst>
            <a:ext uri="{FF2B5EF4-FFF2-40B4-BE49-F238E27FC236}">
              <a16:creationId xmlns:a16="http://schemas.microsoft.com/office/drawing/2014/main" id="{00000000-0008-0000-0000-00008C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141" name="AutoShape 104" descr="image0011">
          <a:extLst>
            <a:ext uri="{FF2B5EF4-FFF2-40B4-BE49-F238E27FC236}">
              <a16:creationId xmlns:a16="http://schemas.microsoft.com/office/drawing/2014/main" id="{00000000-0008-0000-0000-00008D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142" name="AutoShape 105" descr="image0011">
          <a:extLst>
            <a:ext uri="{FF2B5EF4-FFF2-40B4-BE49-F238E27FC236}">
              <a16:creationId xmlns:a16="http://schemas.microsoft.com/office/drawing/2014/main" id="{00000000-0008-0000-0000-00008E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143" name="AutoShape 106" descr="image0011">
          <a:extLst>
            <a:ext uri="{FF2B5EF4-FFF2-40B4-BE49-F238E27FC236}">
              <a16:creationId xmlns:a16="http://schemas.microsoft.com/office/drawing/2014/main" id="{00000000-0008-0000-0000-00008F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144" name="AutoShape 107" descr="image0011">
          <a:extLst>
            <a:ext uri="{FF2B5EF4-FFF2-40B4-BE49-F238E27FC236}">
              <a16:creationId xmlns:a16="http://schemas.microsoft.com/office/drawing/2014/main" id="{00000000-0008-0000-0000-000090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145" name="AutoShape 108" descr="image0011">
          <a:extLst>
            <a:ext uri="{FF2B5EF4-FFF2-40B4-BE49-F238E27FC236}">
              <a16:creationId xmlns:a16="http://schemas.microsoft.com/office/drawing/2014/main" id="{00000000-0008-0000-0000-000091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146" name="AutoShape 109" descr="image0011">
          <a:extLst>
            <a:ext uri="{FF2B5EF4-FFF2-40B4-BE49-F238E27FC236}">
              <a16:creationId xmlns:a16="http://schemas.microsoft.com/office/drawing/2014/main" id="{00000000-0008-0000-0000-000092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147" name="AutoShape 353" descr="image0011">
          <a:extLst>
            <a:ext uri="{FF2B5EF4-FFF2-40B4-BE49-F238E27FC236}">
              <a16:creationId xmlns:a16="http://schemas.microsoft.com/office/drawing/2014/main" id="{00000000-0008-0000-0000-000093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148" name="AutoShape 354" descr="image0011">
          <a:extLst>
            <a:ext uri="{FF2B5EF4-FFF2-40B4-BE49-F238E27FC236}">
              <a16:creationId xmlns:a16="http://schemas.microsoft.com/office/drawing/2014/main" id="{00000000-0008-0000-0000-000094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149" name="AutoShape 355" descr="image0011">
          <a:extLst>
            <a:ext uri="{FF2B5EF4-FFF2-40B4-BE49-F238E27FC236}">
              <a16:creationId xmlns:a16="http://schemas.microsoft.com/office/drawing/2014/main" id="{00000000-0008-0000-0000-000095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150" name="AutoShape 356" descr="image0011">
          <a:extLst>
            <a:ext uri="{FF2B5EF4-FFF2-40B4-BE49-F238E27FC236}">
              <a16:creationId xmlns:a16="http://schemas.microsoft.com/office/drawing/2014/main" id="{00000000-0008-0000-0000-000096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151" name="AutoShape 357" descr="image0011">
          <a:extLst>
            <a:ext uri="{FF2B5EF4-FFF2-40B4-BE49-F238E27FC236}">
              <a16:creationId xmlns:a16="http://schemas.microsoft.com/office/drawing/2014/main" id="{00000000-0008-0000-0000-000097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152" name="AutoShape 358" descr="image0011">
          <a:extLst>
            <a:ext uri="{FF2B5EF4-FFF2-40B4-BE49-F238E27FC236}">
              <a16:creationId xmlns:a16="http://schemas.microsoft.com/office/drawing/2014/main" id="{00000000-0008-0000-0000-000098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153" name="AutoShape 359" descr="image0011">
          <a:extLst>
            <a:ext uri="{FF2B5EF4-FFF2-40B4-BE49-F238E27FC236}">
              <a16:creationId xmlns:a16="http://schemas.microsoft.com/office/drawing/2014/main" id="{00000000-0008-0000-0000-000099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154" name="AutoShape 360" descr="image0011">
          <a:extLst>
            <a:ext uri="{FF2B5EF4-FFF2-40B4-BE49-F238E27FC236}">
              <a16:creationId xmlns:a16="http://schemas.microsoft.com/office/drawing/2014/main" id="{00000000-0008-0000-0000-00009A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155" name="AutoShape 104" descr="image0011">
          <a:extLst>
            <a:ext uri="{FF2B5EF4-FFF2-40B4-BE49-F238E27FC236}">
              <a16:creationId xmlns:a16="http://schemas.microsoft.com/office/drawing/2014/main" id="{00000000-0008-0000-0000-00009B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156" name="AutoShape 105" descr="image0011">
          <a:extLst>
            <a:ext uri="{FF2B5EF4-FFF2-40B4-BE49-F238E27FC236}">
              <a16:creationId xmlns:a16="http://schemas.microsoft.com/office/drawing/2014/main" id="{00000000-0008-0000-0000-00009C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157" name="AutoShape 106" descr="image0011">
          <a:extLst>
            <a:ext uri="{FF2B5EF4-FFF2-40B4-BE49-F238E27FC236}">
              <a16:creationId xmlns:a16="http://schemas.microsoft.com/office/drawing/2014/main" id="{00000000-0008-0000-0000-00009D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158" name="AutoShape 107" descr="image0011">
          <a:extLst>
            <a:ext uri="{FF2B5EF4-FFF2-40B4-BE49-F238E27FC236}">
              <a16:creationId xmlns:a16="http://schemas.microsoft.com/office/drawing/2014/main" id="{00000000-0008-0000-0000-00009E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159" name="AutoShape 108" descr="image0011">
          <a:extLst>
            <a:ext uri="{FF2B5EF4-FFF2-40B4-BE49-F238E27FC236}">
              <a16:creationId xmlns:a16="http://schemas.microsoft.com/office/drawing/2014/main" id="{00000000-0008-0000-0000-00009F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123825</xdr:rowOff>
    </xdr:to>
    <xdr:sp macro="" textlink="">
      <xdr:nvSpPr>
        <xdr:cNvPr id="160" name="AutoShape 109" descr="image0011">
          <a:extLst>
            <a:ext uri="{FF2B5EF4-FFF2-40B4-BE49-F238E27FC236}">
              <a16:creationId xmlns:a16="http://schemas.microsoft.com/office/drawing/2014/main" id="{00000000-0008-0000-0000-0000A0000000}"/>
            </a:ext>
          </a:extLst>
        </xdr:cNvPr>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161" name="AutoShape 353" descr="image0011">
          <a:extLst>
            <a:ext uri="{FF2B5EF4-FFF2-40B4-BE49-F238E27FC236}">
              <a16:creationId xmlns:a16="http://schemas.microsoft.com/office/drawing/2014/main" id="{00000000-0008-0000-0000-0000A1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162" name="AutoShape 354" descr="image0011">
          <a:extLst>
            <a:ext uri="{FF2B5EF4-FFF2-40B4-BE49-F238E27FC236}">
              <a16:creationId xmlns:a16="http://schemas.microsoft.com/office/drawing/2014/main" id="{00000000-0008-0000-0000-0000A2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163" name="AutoShape 355" descr="image0011">
          <a:extLst>
            <a:ext uri="{FF2B5EF4-FFF2-40B4-BE49-F238E27FC236}">
              <a16:creationId xmlns:a16="http://schemas.microsoft.com/office/drawing/2014/main" id="{00000000-0008-0000-0000-0000A3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164" name="AutoShape 356" descr="image0011">
          <a:extLst>
            <a:ext uri="{FF2B5EF4-FFF2-40B4-BE49-F238E27FC236}">
              <a16:creationId xmlns:a16="http://schemas.microsoft.com/office/drawing/2014/main" id="{00000000-0008-0000-0000-0000A4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165" name="AutoShape 357" descr="image0011">
          <a:extLst>
            <a:ext uri="{FF2B5EF4-FFF2-40B4-BE49-F238E27FC236}">
              <a16:creationId xmlns:a16="http://schemas.microsoft.com/office/drawing/2014/main" id="{00000000-0008-0000-0000-0000A5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166" name="AutoShape 358" descr="image0011">
          <a:extLst>
            <a:ext uri="{FF2B5EF4-FFF2-40B4-BE49-F238E27FC236}">
              <a16:creationId xmlns:a16="http://schemas.microsoft.com/office/drawing/2014/main" id="{00000000-0008-0000-0000-0000A6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167" name="AutoShape 359" descr="image0011">
          <a:extLst>
            <a:ext uri="{FF2B5EF4-FFF2-40B4-BE49-F238E27FC236}">
              <a16:creationId xmlns:a16="http://schemas.microsoft.com/office/drawing/2014/main" id="{00000000-0008-0000-0000-0000A7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123825</xdr:rowOff>
    </xdr:to>
    <xdr:sp macro="" textlink="">
      <xdr:nvSpPr>
        <xdr:cNvPr id="168" name="AutoShape 360" descr="image0011">
          <a:extLst>
            <a:ext uri="{FF2B5EF4-FFF2-40B4-BE49-F238E27FC236}">
              <a16:creationId xmlns:a16="http://schemas.microsoft.com/office/drawing/2014/main" id="{00000000-0008-0000-0000-0000A8000000}"/>
            </a:ext>
          </a:extLst>
        </xdr:cNvPr>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35</xdr:row>
      <xdr:rowOff>85725</xdr:rowOff>
    </xdr:to>
    <xdr:sp macro="" textlink="">
      <xdr:nvSpPr>
        <xdr:cNvPr id="169" name="AutoShape 105" descr="image0011">
          <a:extLst>
            <a:ext uri="{FF2B5EF4-FFF2-40B4-BE49-F238E27FC236}">
              <a16:creationId xmlns:a16="http://schemas.microsoft.com/office/drawing/2014/main" id="{00000000-0008-0000-0000-0000A9000000}"/>
            </a:ext>
          </a:extLst>
        </xdr:cNvPr>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35</xdr:row>
      <xdr:rowOff>85725</xdr:rowOff>
    </xdr:to>
    <xdr:sp macro="" textlink="">
      <xdr:nvSpPr>
        <xdr:cNvPr id="170" name="AutoShape 106" descr="image0011">
          <a:extLst>
            <a:ext uri="{FF2B5EF4-FFF2-40B4-BE49-F238E27FC236}">
              <a16:creationId xmlns:a16="http://schemas.microsoft.com/office/drawing/2014/main" id="{00000000-0008-0000-0000-0000AA000000}"/>
            </a:ext>
          </a:extLst>
        </xdr:cNvPr>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35</xdr:row>
      <xdr:rowOff>85725</xdr:rowOff>
    </xdr:to>
    <xdr:sp macro="" textlink="">
      <xdr:nvSpPr>
        <xdr:cNvPr id="171" name="AutoShape 107" descr="image0011">
          <a:extLst>
            <a:ext uri="{FF2B5EF4-FFF2-40B4-BE49-F238E27FC236}">
              <a16:creationId xmlns:a16="http://schemas.microsoft.com/office/drawing/2014/main" id="{00000000-0008-0000-0000-0000AB000000}"/>
            </a:ext>
          </a:extLst>
        </xdr:cNvPr>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35</xdr:row>
      <xdr:rowOff>85725</xdr:rowOff>
    </xdr:to>
    <xdr:sp macro="" textlink="">
      <xdr:nvSpPr>
        <xdr:cNvPr id="172" name="AutoShape 108" descr="image0011">
          <a:extLst>
            <a:ext uri="{FF2B5EF4-FFF2-40B4-BE49-F238E27FC236}">
              <a16:creationId xmlns:a16="http://schemas.microsoft.com/office/drawing/2014/main" id="{00000000-0008-0000-0000-0000AC000000}"/>
            </a:ext>
          </a:extLst>
        </xdr:cNvPr>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35</xdr:row>
      <xdr:rowOff>85725</xdr:rowOff>
    </xdr:to>
    <xdr:sp macro="" textlink="">
      <xdr:nvSpPr>
        <xdr:cNvPr id="173" name="AutoShape 109" descr="image0011">
          <a:extLst>
            <a:ext uri="{FF2B5EF4-FFF2-40B4-BE49-F238E27FC236}">
              <a16:creationId xmlns:a16="http://schemas.microsoft.com/office/drawing/2014/main" id="{00000000-0008-0000-0000-0000AD000000}"/>
            </a:ext>
          </a:extLst>
        </xdr:cNvPr>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174" name="AutoShape 353" descr="image0011">
          <a:extLst>
            <a:ext uri="{FF2B5EF4-FFF2-40B4-BE49-F238E27FC236}">
              <a16:creationId xmlns:a16="http://schemas.microsoft.com/office/drawing/2014/main" id="{00000000-0008-0000-0000-0000AE00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175" name="AutoShape 354" descr="image0011">
          <a:extLst>
            <a:ext uri="{FF2B5EF4-FFF2-40B4-BE49-F238E27FC236}">
              <a16:creationId xmlns:a16="http://schemas.microsoft.com/office/drawing/2014/main" id="{00000000-0008-0000-0000-0000AF00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176" name="AutoShape 355" descr="image0011">
          <a:extLst>
            <a:ext uri="{FF2B5EF4-FFF2-40B4-BE49-F238E27FC236}">
              <a16:creationId xmlns:a16="http://schemas.microsoft.com/office/drawing/2014/main" id="{00000000-0008-0000-0000-0000B000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177" name="AutoShape 356" descr="image0011">
          <a:extLst>
            <a:ext uri="{FF2B5EF4-FFF2-40B4-BE49-F238E27FC236}">
              <a16:creationId xmlns:a16="http://schemas.microsoft.com/office/drawing/2014/main" id="{00000000-0008-0000-0000-0000B100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178" name="AutoShape 357" descr="image0011">
          <a:extLst>
            <a:ext uri="{FF2B5EF4-FFF2-40B4-BE49-F238E27FC236}">
              <a16:creationId xmlns:a16="http://schemas.microsoft.com/office/drawing/2014/main" id="{00000000-0008-0000-0000-0000B200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179" name="AutoShape 358" descr="image0011">
          <a:extLst>
            <a:ext uri="{FF2B5EF4-FFF2-40B4-BE49-F238E27FC236}">
              <a16:creationId xmlns:a16="http://schemas.microsoft.com/office/drawing/2014/main" id="{00000000-0008-0000-0000-0000B300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180" name="AutoShape 359" descr="image0011">
          <a:extLst>
            <a:ext uri="{FF2B5EF4-FFF2-40B4-BE49-F238E27FC236}">
              <a16:creationId xmlns:a16="http://schemas.microsoft.com/office/drawing/2014/main" id="{00000000-0008-0000-0000-0000B400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181" name="AutoShape 360" descr="image0011">
          <a:extLst>
            <a:ext uri="{FF2B5EF4-FFF2-40B4-BE49-F238E27FC236}">
              <a16:creationId xmlns:a16="http://schemas.microsoft.com/office/drawing/2014/main" id="{00000000-0008-0000-0000-0000B500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35</xdr:row>
      <xdr:rowOff>85725</xdr:rowOff>
    </xdr:to>
    <xdr:sp macro="" textlink="">
      <xdr:nvSpPr>
        <xdr:cNvPr id="182" name="AutoShape 104" descr="image0011">
          <a:extLst>
            <a:ext uri="{FF2B5EF4-FFF2-40B4-BE49-F238E27FC236}">
              <a16:creationId xmlns:a16="http://schemas.microsoft.com/office/drawing/2014/main" id="{00000000-0008-0000-0000-0000B6000000}"/>
            </a:ext>
          </a:extLst>
        </xdr:cNvPr>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35</xdr:row>
      <xdr:rowOff>85725</xdr:rowOff>
    </xdr:to>
    <xdr:sp macro="" textlink="">
      <xdr:nvSpPr>
        <xdr:cNvPr id="183" name="AutoShape 105" descr="image0011">
          <a:extLst>
            <a:ext uri="{FF2B5EF4-FFF2-40B4-BE49-F238E27FC236}">
              <a16:creationId xmlns:a16="http://schemas.microsoft.com/office/drawing/2014/main" id="{00000000-0008-0000-0000-0000B7000000}"/>
            </a:ext>
          </a:extLst>
        </xdr:cNvPr>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35</xdr:row>
      <xdr:rowOff>85725</xdr:rowOff>
    </xdr:to>
    <xdr:sp macro="" textlink="">
      <xdr:nvSpPr>
        <xdr:cNvPr id="184" name="AutoShape 106" descr="image0011">
          <a:extLst>
            <a:ext uri="{FF2B5EF4-FFF2-40B4-BE49-F238E27FC236}">
              <a16:creationId xmlns:a16="http://schemas.microsoft.com/office/drawing/2014/main" id="{00000000-0008-0000-0000-0000B8000000}"/>
            </a:ext>
          </a:extLst>
        </xdr:cNvPr>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35</xdr:row>
      <xdr:rowOff>85725</xdr:rowOff>
    </xdr:to>
    <xdr:sp macro="" textlink="">
      <xdr:nvSpPr>
        <xdr:cNvPr id="185" name="AutoShape 107" descr="image0011">
          <a:extLst>
            <a:ext uri="{FF2B5EF4-FFF2-40B4-BE49-F238E27FC236}">
              <a16:creationId xmlns:a16="http://schemas.microsoft.com/office/drawing/2014/main" id="{00000000-0008-0000-0000-0000B9000000}"/>
            </a:ext>
          </a:extLst>
        </xdr:cNvPr>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35</xdr:row>
      <xdr:rowOff>85725</xdr:rowOff>
    </xdr:to>
    <xdr:sp macro="" textlink="">
      <xdr:nvSpPr>
        <xdr:cNvPr id="186" name="AutoShape 108" descr="image0011">
          <a:extLst>
            <a:ext uri="{FF2B5EF4-FFF2-40B4-BE49-F238E27FC236}">
              <a16:creationId xmlns:a16="http://schemas.microsoft.com/office/drawing/2014/main" id="{00000000-0008-0000-0000-0000BA000000}"/>
            </a:ext>
          </a:extLst>
        </xdr:cNvPr>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35</xdr:row>
      <xdr:rowOff>85725</xdr:rowOff>
    </xdr:to>
    <xdr:sp macro="" textlink="">
      <xdr:nvSpPr>
        <xdr:cNvPr id="187" name="AutoShape 109" descr="image0011">
          <a:extLst>
            <a:ext uri="{FF2B5EF4-FFF2-40B4-BE49-F238E27FC236}">
              <a16:creationId xmlns:a16="http://schemas.microsoft.com/office/drawing/2014/main" id="{00000000-0008-0000-0000-0000BB000000}"/>
            </a:ext>
          </a:extLst>
        </xdr:cNvPr>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188" name="AutoShape 353" descr="image0011">
          <a:extLst>
            <a:ext uri="{FF2B5EF4-FFF2-40B4-BE49-F238E27FC236}">
              <a16:creationId xmlns:a16="http://schemas.microsoft.com/office/drawing/2014/main" id="{00000000-0008-0000-0000-0000BC00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189" name="AutoShape 354" descr="image0011">
          <a:extLst>
            <a:ext uri="{FF2B5EF4-FFF2-40B4-BE49-F238E27FC236}">
              <a16:creationId xmlns:a16="http://schemas.microsoft.com/office/drawing/2014/main" id="{00000000-0008-0000-0000-0000BD00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190" name="AutoShape 355" descr="image0011">
          <a:extLst>
            <a:ext uri="{FF2B5EF4-FFF2-40B4-BE49-F238E27FC236}">
              <a16:creationId xmlns:a16="http://schemas.microsoft.com/office/drawing/2014/main" id="{00000000-0008-0000-0000-0000BE00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191" name="AutoShape 356" descr="image0011">
          <a:extLst>
            <a:ext uri="{FF2B5EF4-FFF2-40B4-BE49-F238E27FC236}">
              <a16:creationId xmlns:a16="http://schemas.microsoft.com/office/drawing/2014/main" id="{00000000-0008-0000-0000-0000BF00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192" name="AutoShape 357" descr="image0011">
          <a:extLst>
            <a:ext uri="{FF2B5EF4-FFF2-40B4-BE49-F238E27FC236}">
              <a16:creationId xmlns:a16="http://schemas.microsoft.com/office/drawing/2014/main" id="{00000000-0008-0000-0000-0000C000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193" name="AutoShape 358" descr="image0011">
          <a:extLst>
            <a:ext uri="{FF2B5EF4-FFF2-40B4-BE49-F238E27FC236}">
              <a16:creationId xmlns:a16="http://schemas.microsoft.com/office/drawing/2014/main" id="{00000000-0008-0000-0000-0000C100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194" name="AutoShape 359" descr="image0011">
          <a:extLst>
            <a:ext uri="{FF2B5EF4-FFF2-40B4-BE49-F238E27FC236}">
              <a16:creationId xmlns:a16="http://schemas.microsoft.com/office/drawing/2014/main" id="{00000000-0008-0000-0000-0000C200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195" name="AutoShape 360" descr="image0011">
          <a:extLst>
            <a:ext uri="{FF2B5EF4-FFF2-40B4-BE49-F238E27FC236}">
              <a16:creationId xmlns:a16="http://schemas.microsoft.com/office/drawing/2014/main" id="{00000000-0008-0000-0000-0000C300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35</xdr:row>
      <xdr:rowOff>85725</xdr:rowOff>
    </xdr:to>
    <xdr:sp macro="" textlink="">
      <xdr:nvSpPr>
        <xdr:cNvPr id="196" name="AutoShape 104" descr="image0011">
          <a:extLst>
            <a:ext uri="{FF2B5EF4-FFF2-40B4-BE49-F238E27FC236}">
              <a16:creationId xmlns:a16="http://schemas.microsoft.com/office/drawing/2014/main" id="{00000000-0008-0000-0000-0000C4000000}"/>
            </a:ext>
          </a:extLst>
        </xdr:cNvPr>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35</xdr:row>
      <xdr:rowOff>85725</xdr:rowOff>
    </xdr:to>
    <xdr:sp macro="" textlink="">
      <xdr:nvSpPr>
        <xdr:cNvPr id="197" name="AutoShape 105" descr="image0011">
          <a:extLst>
            <a:ext uri="{FF2B5EF4-FFF2-40B4-BE49-F238E27FC236}">
              <a16:creationId xmlns:a16="http://schemas.microsoft.com/office/drawing/2014/main" id="{00000000-0008-0000-0000-0000C5000000}"/>
            </a:ext>
          </a:extLst>
        </xdr:cNvPr>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35</xdr:row>
      <xdr:rowOff>85725</xdr:rowOff>
    </xdr:to>
    <xdr:sp macro="" textlink="">
      <xdr:nvSpPr>
        <xdr:cNvPr id="198" name="AutoShape 106" descr="image0011">
          <a:extLst>
            <a:ext uri="{FF2B5EF4-FFF2-40B4-BE49-F238E27FC236}">
              <a16:creationId xmlns:a16="http://schemas.microsoft.com/office/drawing/2014/main" id="{00000000-0008-0000-0000-0000C6000000}"/>
            </a:ext>
          </a:extLst>
        </xdr:cNvPr>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35</xdr:row>
      <xdr:rowOff>85725</xdr:rowOff>
    </xdr:to>
    <xdr:sp macro="" textlink="">
      <xdr:nvSpPr>
        <xdr:cNvPr id="199" name="AutoShape 107" descr="image0011">
          <a:extLst>
            <a:ext uri="{FF2B5EF4-FFF2-40B4-BE49-F238E27FC236}">
              <a16:creationId xmlns:a16="http://schemas.microsoft.com/office/drawing/2014/main" id="{00000000-0008-0000-0000-0000C7000000}"/>
            </a:ext>
          </a:extLst>
        </xdr:cNvPr>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35</xdr:row>
      <xdr:rowOff>85725</xdr:rowOff>
    </xdr:to>
    <xdr:sp macro="" textlink="">
      <xdr:nvSpPr>
        <xdr:cNvPr id="200" name="AutoShape 108" descr="image0011">
          <a:extLst>
            <a:ext uri="{FF2B5EF4-FFF2-40B4-BE49-F238E27FC236}">
              <a16:creationId xmlns:a16="http://schemas.microsoft.com/office/drawing/2014/main" id="{00000000-0008-0000-0000-0000C8000000}"/>
            </a:ext>
          </a:extLst>
        </xdr:cNvPr>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35</xdr:row>
      <xdr:rowOff>85725</xdr:rowOff>
    </xdr:to>
    <xdr:sp macro="" textlink="">
      <xdr:nvSpPr>
        <xdr:cNvPr id="201" name="AutoShape 109" descr="image0011">
          <a:extLst>
            <a:ext uri="{FF2B5EF4-FFF2-40B4-BE49-F238E27FC236}">
              <a16:creationId xmlns:a16="http://schemas.microsoft.com/office/drawing/2014/main" id="{00000000-0008-0000-0000-0000C9000000}"/>
            </a:ext>
          </a:extLst>
        </xdr:cNvPr>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202" name="AutoShape 353" descr="image0011">
          <a:extLst>
            <a:ext uri="{FF2B5EF4-FFF2-40B4-BE49-F238E27FC236}">
              <a16:creationId xmlns:a16="http://schemas.microsoft.com/office/drawing/2014/main" id="{00000000-0008-0000-0000-0000CA00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203" name="AutoShape 354" descr="image0011">
          <a:extLst>
            <a:ext uri="{FF2B5EF4-FFF2-40B4-BE49-F238E27FC236}">
              <a16:creationId xmlns:a16="http://schemas.microsoft.com/office/drawing/2014/main" id="{00000000-0008-0000-0000-0000CB00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204" name="AutoShape 355" descr="image0011">
          <a:extLst>
            <a:ext uri="{FF2B5EF4-FFF2-40B4-BE49-F238E27FC236}">
              <a16:creationId xmlns:a16="http://schemas.microsoft.com/office/drawing/2014/main" id="{00000000-0008-0000-0000-0000CC00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205" name="AutoShape 356" descr="image0011">
          <a:extLst>
            <a:ext uri="{FF2B5EF4-FFF2-40B4-BE49-F238E27FC236}">
              <a16:creationId xmlns:a16="http://schemas.microsoft.com/office/drawing/2014/main" id="{00000000-0008-0000-0000-0000CD00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206" name="AutoShape 357" descr="image0011">
          <a:extLst>
            <a:ext uri="{FF2B5EF4-FFF2-40B4-BE49-F238E27FC236}">
              <a16:creationId xmlns:a16="http://schemas.microsoft.com/office/drawing/2014/main" id="{00000000-0008-0000-0000-0000CE00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207" name="AutoShape 358" descr="image0011">
          <a:extLst>
            <a:ext uri="{FF2B5EF4-FFF2-40B4-BE49-F238E27FC236}">
              <a16:creationId xmlns:a16="http://schemas.microsoft.com/office/drawing/2014/main" id="{00000000-0008-0000-0000-0000CF00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208" name="AutoShape 359" descr="image0011">
          <a:extLst>
            <a:ext uri="{FF2B5EF4-FFF2-40B4-BE49-F238E27FC236}">
              <a16:creationId xmlns:a16="http://schemas.microsoft.com/office/drawing/2014/main" id="{00000000-0008-0000-0000-0000D000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209" name="AutoShape 360" descr="image0011">
          <a:extLst>
            <a:ext uri="{FF2B5EF4-FFF2-40B4-BE49-F238E27FC236}">
              <a16:creationId xmlns:a16="http://schemas.microsoft.com/office/drawing/2014/main" id="{00000000-0008-0000-0000-0000D100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35</xdr:row>
      <xdr:rowOff>85725</xdr:rowOff>
    </xdr:to>
    <xdr:sp macro="" textlink="">
      <xdr:nvSpPr>
        <xdr:cNvPr id="210" name="AutoShape 104" descr="image0011">
          <a:extLst>
            <a:ext uri="{FF2B5EF4-FFF2-40B4-BE49-F238E27FC236}">
              <a16:creationId xmlns:a16="http://schemas.microsoft.com/office/drawing/2014/main" id="{00000000-0008-0000-0000-0000D2000000}"/>
            </a:ext>
          </a:extLst>
        </xdr:cNvPr>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35</xdr:row>
      <xdr:rowOff>85725</xdr:rowOff>
    </xdr:to>
    <xdr:sp macro="" textlink="">
      <xdr:nvSpPr>
        <xdr:cNvPr id="211" name="AutoShape 105" descr="image0011">
          <a:extLst>
            <a:ext uri="{FF2B5EF4-FFF2-40B4-BE49-F238E27FC236}">
              <a16:creationId xmlns:a16="http://schemas.microsoft.com/office/drawing/2014/main" id="{00000000-0008-0000-0000-0000D3000000}"/>
            </a:ext>
          </a:extLst>
        </xdr:cNvPr>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35</xdr:row>
      <xdr:rowOff>85725</xdr:rowOff>
    </xdr:to>
    <xdr:sp macro="" textlink="">
      <xdr:nvSpPr>
        <xdr:cNvPr id="212" name="AutoShape 106" descr="image0011">
          <a:extLst>
            <a:ext uri="{FF2B5EF4-FFF2-40B4-BE49-F238E27FC236}">
              <a16:creationId xmlns:a16="http://schemas.microsoft.com/office/drawing/2014/main" id="{00000000-0008-0000-0000-0000D4000000}"/>
            </a:ext>
          </a:extLst>
        </xdr:cNvPr>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35</xdr:row>
      <xdr:rowOff>85725</xdr:rowOff>
    </xdr:to>
    <xdr:sp macro="" textlink="">
      <xdr:nvSpPr>
        <xdr:cNvPr id="213" name="AutoShape 107" descr="image0011">
          <a:extLst>
            <a:ext uri="{FF2B5EF4-FFF2-40B4-BE49-F238E27FC236}">
              <a16:creationId xmlns:a16="http://schemas.microsoft.com/office/drawing/2014/main" id="{00000000-0008-0000-0000-0000D5000000}"/>
            </a:ext>
          </a:extLst>
        </xdr:cNvPr>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35</xdr:row>
      <xdr:rowOff>85725</xdr:rowOff>
    </xdr:to>
    <xdr:sp macro="" textlink="">
      <xdr:nvSpPr>
        <xdr:cNvPr id="214" name="AutoShape 108" descr="image0011">
          <a:extLst>
            <a:ext uri="{FF2B5EF4-FFF2-40B4-BE49-F238E27FC236}">
              <a16:creationId xmlns:a16="http://schemas.microsoft.com/office/drawing/2014/main" id="{00000000-0008-0000-0000-0000D6000000}"/>
            </a:ext>
          </a:extLst>
        </xdr:cNvPr>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35</xdr:row>
      <xdr:rowOff>85725</xdr:rowOff>
    </xdr:to>
    <xdr:sp macro="" textlink="">
      <xdr:nvSpPr>
        <xdr:cNvPr id="215" name="AutoShape 109" descr="image0011">
          <a:extLst>
            <a:ext uri="{FF2B5EF4-FFF2-40B4-BE49-F238E27FC236}">
              <a16:creationId xmlns:a16="http://schemas.microsoft.com/office/drawing/2014/main" id="{00000000-0008-0000-0000-0000D7000000}"/>
            </a:ext>
          </a:extLst>
        </xdr:cNvPr>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216" name="AutoShape 353" descr="image0011">
          <a:extLst>
            <a:ext uri="{FF2B5EF4-FFF2-40B4-BE49-F238E27FC236}">
              <a16:creationId xmlns:a16="http://schemas.microsoft.com/office/drawing/2014/main" id="{00000000-0008-0000-0000-0000D800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217" name="AutoShape 354" descr="image0011">
          <a:extLst>
            <a:ext uri="{FF2B5EF4-FFF2-40B4-BE49-F238E27FC236}">
              <a16:creationId xmlns:a16="http://schemas.microsoft.com/office/drawing/2014/main" id="{00000000-0008-0000-0000-0000D900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218" name="AutoShape 355" descr="image0011">
          <a:extLst>
            <a:ext uri="{FF2B5EF4-FFF2-40B4-BE49-F238E27FC236}">
              <a16:creationId xmlns:a16="http://schemas.microsoft.com/office/drawing/2014/main" id="{00000000-0008-0000-0000-0000DA00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219" name="AutoShape 356" descr="image0011">
          <a:extLst>
            <a:ext uri="{FF2B5EF4-FFF2-40B4-BE49-F238E27FC236}">
              <a16:creationId xmlns:a16="http://schemas.microsoft.com/office/drawing/2014/main" id="{00000000-0008-0000-0000-0000DB00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220" name="AutoShape 357" descr="image0011">
          <a:extLst>
            <a:ext uri="{FF2B5EF4-FFF2-40B4-BE49-F238E27FC236}">
              <a16:creationId xmlns:a16="http://schemas.microsoft.com/office/drawing/2014/main" id="{00000000-0008-0000-0000-0000DC00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221" name="AutoShape 358" descr="image0011">
          <a:extLst>
            <a:ext uri="{FF2B5EF4-FFF2-40B4-BE49-F238E27FC236}">
              <a16:creationId xmlns:a16="http://schemas.microsoft.com/office/drawing/2014/main" id="{00000000-0008-0000-0000-0000DD00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222" name="AutoShape 359" descr="image0011">
          <a:extLst>
            <a:ext uri="{FF2B5EF4-FFF2-40B4-BE49-F238E27FC236}">
              <a16:creationId xmlns:a16="http://schemas.microsoft.com/office/drawing/2014/main" id="{00000000-0008-0000-0000-0000DE00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223" name="AutoShape 360" descr="image0011">
          <a:extLst>
            <a:ext uri="{FF2B5EF4-FFF2-40B4-BE49-F238E27FC236}">
              <a16:creationId xmlns:a16="http://schemas.microsoft.com/office/drawing/2014/main" id="{00000000-0008-0000-0000-0000DF00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35</xdr:row>
      <xdr:rowOff>85725</xdr:rowOff>
    </xdr:to>
    <xdr:sp macro="" textlink="">
      <xdr:nvSpPr>
        <xdr:cNvPr id="224" name="AutoShape 104" descr="image0011">
          <a:extLst>
            <a:ext uri="{FF2B5EF4-FFF2-40B4-BE49-F238E27FC236}">
              <a16:creationId xmlns:a16="http://schemas.microsoft.com/office/drawing/2014/main" id="{00000000-0008-0000-0000-0000E0000000}"/>
            </a:ext>
          </a:extLst>
        </xdr:cNvPr>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35</xdr:row>
      <xdr:rowOff>85725</xdr:rowOff>
    </xdr:to>
    <xdr:sp macro="" textlink="">
      <xdr:nvSpPr>
        <xdr:cNvPr id="225" name="AutoShape 105" descr="image0011">
          <a:extLst>
            <a:ext uri="{FF2B5EF4-FFF2-40B4-BE49-F238E27FC236}">
              <a16:creationId xmlns:a16="http://schemas.microsoft.com/office/drawing/2014/main" id="{00000000-0008-0000-0000-0000E1000000}"/>
            </a:ext>
          </a:extLst>
        </xdr:cNvPr>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35</xdr:row>
      <xdr:rowOff>85725</xdr:rowOff>
    </xdr:to>
    <xdr:sp macro="" textlink="">
      <xdr:nvSpPr>
        <xdr:cNvPr id="226" name="AutoShape 106" descr="image0011">
          <a:extLst>
            <a:ext uri="{FF2B5EF4-FFF2-40B4-BE49-F238E27FC236}">
              <a16:creationId xmlns:a16="http://schemas.microsoft.com/office/drawing/2014/main" id="{00000000-0008-0000-0000-0000E2000000}"/>
            </a:ext>
          </a:extLst>
        </xdr:cNvPr>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35</xdr:row>
      <xdr:rowOff>85725</xdr:rowOff>
    </xdr:to>
    <xdr:sp macro="" textlink="">
      <xdr:nvSpPr>
        <xdr:cNvPr id="227" name="AutoShape 107" descr="image0011">
          <a:extLst>
            <a:ext uri="{FF2B5EF4-FFF2-40B4-BE49-F238E27FC236}">
              <a16:creationId xmlns:a16="http://schemas.microsoft.com/office/drawing/2014/main" id="{00000000-0008-0000-0000-0000E3000000}"/>
            </a:ext>
          </a:extLst>
        </xdr:cNvPr>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35</xdr:row>
      <xdr:rowOff>85725</xdr:rowOff>
    </xdr:to>
    <xdr:sp macro="" textlink="">
      <xdr:nvSpPr>
        <xdr:cNvPr id="228" name="AutoShape 108" descr="image0011">
          <a:extLst>
            <a:ext uri="{FF2B5EF4-FFF2-40B4-BE49-F238E27FC236}">
              <a16:creationId xmlns:a16="http://schemas.microsoft.com/office/drawing/2014/main" id="{00000000-0008-0000-0000-0000E4000000}"/>
            </a:ext>
          </a:extLst>
        </xdr:cNvPr>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35</xdr:row>
      <xdr:rowOff>85725</xdr:rowOff>
    </xdr:to>
    <xdr:sp macro="" textlink="">
      <xdr:nvSpPr>
        <xdr:cNvPr id="229" name="AutoShape 109" descr="image0011">
          <a:extLst>
            <a:ext uri="{FF2B5EF4-FFF2-40B4-BE49-F238E27FC236}">
              <a16:creationId xmlns:a16="http://schemas.microsoft.com/office/drawing/2014/main" id="{00000000-0008-0000-0000-0000E5000000}"/>
            </a:ext>
          </a:extLst>
        </xdr:cNvPr>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230" name="AutoShape 353" descr="image0011">
          <a:extLst>
            <a:ext uri="{FF2B5EF4-FFF2-40B4-BE49-F238E27FC236}">
              <a16:creationId xmlns:a16="http://schemas.microsoft.com/office/drawing/2014/main" id="{00000000-0008-0000-0000-0000E600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231" name="AutoShape 354" descr="image0011">
          <a:extLst>
            <a:ext uri="{FF2B5EF4-FFF2-40B4-BE49-F238E27FC236}">
              <a16:creationId xmlns:a16="http://schemas.microsoft.com/office/drawing/2014/main" id="{00000000-0008-0000-0000-0000E700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232" name="AutoShape 355" descr="image0011">
          <a:extLst>
            <a:ext uri="{FF2B5EF4-FFF2-40B4-BE49-F238E27FC236}">
              <a16:creationId xmlns:a16="http://schemas.microsoft.com/office/drawing/2014/main" id="{00000000-0008-0000-0000-0000E800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233" name="AutoShape 356" descr="image0011">
          <a:extLst>
            <a:ext uri="{FF2B5EF4-FFF2-40B4-BE49-F238E27FC236}">
              <a16:creationId xmlns:a16="http://schemas.microsoft.com/office/drawing/2014/main" id="{00000000-0008-0000-0000-0000E900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234" name="AutoShape 357" descr="image0011">
          <a:extLst>
            <a:ext uri="{FF2B5EF4-FFF2-40B4-BE49-F238E27FC236}">
              <a16:creationId xmlns:a16="http://schemas.microsoft.com/office/drawing/2014/main" id="{00000000-0008-0000-0000-0000EA00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235" name="AutoShape 358" descr="image0011">
          <a:extLst>
            <a:ext uri="{FF2B5EF4-FFF2-40B4-BE49-F238E27FC236}">
              <a16:creationId xmlns:a16="http://schemas.microsoft.com/office/drawing/2014/main" id="{00000000-0008-0000-0000-0000EB00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236" name="AutoShape 359" descr="image0011">
          <a:extLst>
            <a:ext uri="{FF2B5EF4-FFF2-40B4-BE49-F238E27FC236}">
              <a16:creationId xmlns:a16="http://schemas.microsoft.com/office/drawing/2014/main" id="{00000000-0008-0000-0000-0000EC00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237" name="AutoShape 360" descr="image0011">
          <a:extLst>
            <a:ext uri="{FF2B5EF4-FFF2-40B4-BE49-F238E27FC236}">
              <a16:creationId xmlns:a16="http://schemas.microsoft.com/office/drawing/2014/main" id="{00000000-0008-0000-0000-0000ED00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35</xdr:row>
      <xdr:rowOff>85725</xdr:rowOff>
    </xdr:to>
    <xdr:sp macro="" textlink="">
      <xdr:nvSpPr>
        <xdr:cNvPr id="238" name="AutoShape 104" descr="image0011">
          <a:extLst>
            <a:ext uri="{FF2B5EF4-FFF2-40B4-BE49-F238E27FC236}">
              <a16:creationId xmlns:a16="http://schemas.microsoft.com/office/drawing/2014/main" id="{00000000-0008-0000-0000-0000EE000000}"/>
            </a:ext>
          </a:extLst>
        </xdr:cNvPr>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35</xdr:row>
      <xdr:rowOff>85725</xdr:rowOff>
    </xdr:to>
    <xdr:sp macro="" textlink="">
      <xdr:nvSpPr>
        <xdr:cNvPr id="239" name="AutoShape 105" descr="image0011">
          <a:extLst>
            <a:ext uri="{FF2B5EF4-FFF2-40B4-BE49-F238E27FC236}">
              <a16:creationId xmlns:a16="http://schemas.microsoft.com/office/drawing/2014/main" id="{00000000-0008-0000-0000-0000EF000000}"/>
            </a:ext>
          </a:extLst>
        </xdr:cNvPr>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35</xdr:row>
      <xdr:rowOff>85725</xdr:rowOff>
    </xdr:to>
    <xdr:sp macro="" textlink="">
      <xdr:nvSpPr>
        <xdr:cNvPr id="240" name="AutoShape 106" descr="image0011">
          <a:extLst>
            <a:ext uri="{FF2B5EF4-FFF2-40B4-BE49-F238E27FC236}">
              <a16:creationId xmlns:a16="http://schemas.microsoft.com/office/drawing/2014/main" id="{00000000-0008-0000-0000-0000F0000000}"/>
            </a:ext>
          </a:extLst>
        </xdr:cNvPr>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35</xdr:row>
      <xdr:rowOff>85725</xdr:rowOff>
    </xdr:to>
    <xdr:sp macro="" textlink="">
      <xdr:nvSpPr>
        <xdr:cNvPr id="241" name="AutoShape 107" descr="image0011">
          <a:extLst>
            <a:ext uri="{FF2B5EF4-FFF2-40B4-BE49-F238E27FC236}">
              <a16:creationId xmlns:a16="http://schemas.microsoft.com/office/drawing/2014/main" id="{00000000-0008-0000-0000-0000F1000000}"/>
            </a:ext>
          </a:extLst>
        </xdr:cNvPr>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35</xdr:row>
      <xdr:rowOff>85725</xdr:rowOff>
    </xdr:to>
    <xdr:sp macro="" textlink="">
      <xdr:nvSpPr>
        <xdr:cNvPr id="242" name="AutoShape 108" descr="image0011">
          <a:extLst>
            <a:ext uri="{FF2B5EF4-FFF2-40B4-BE49-F238E27FC236}">
              <a16:creationId xmlns:a16="http://schemas.microsoft.com/office/drawing/2014/main" id="{00000000-0008-0000-0000-0000F2000000}"/>
            </a:ext>
          </a:extLst>
        </xdr:cNvPr>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35</xdr:row>
      <xdr:rowOff>85725</xdr:rowOff>
    </xdr:to>
    <xdr:sp macro="" textlink="">
      <xdr:nvSpPr>
        <xdr:cNvPr id="243" name="AutoShape 109" descr="image0011">
          <a:extLst>
            <a:ext uri="{FF2B5EF4-FFF2-40B4-BE49-F238E27FC236}">
              <a16:creationId xmlns:a16="http://schemas.microsoft.com/office/drawing/2014/main" id="{00000000-0008-0000-0000-0000F3000000}"/>
            </a:ext>
          </a:extLst>
        </xdr:cNvPr>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244" name="AutoShape 353" descr="image0011">
          <a:extLst>
            <a:ext uri="{FF2B5EF4-FFF2-40B4-BE49-F238E27FC236}">
              <a16:creationId xmlns:a16="http://schemas.microsoft.com/office/drawing/2014/main" id="{00000000-0008-0000-0000-0000F400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245" name="AutoShape 354" descr="image0011">
          <a:extLst>
            <a:ext uri="{FF2B5EF4-FFF2-40B4-BE49-F238E27FC236}">
              <a16:creationId xmlns:a16="http://schemas.microsoft.com/office/drawing/2014/main" id="{00000000-0008-0000-0000-0000F500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246" name="AutoShape 355" descr="image0011">
          <a:extLst>
            <a:ext uri="{FF2B5EF4-FFF2-40B4-BE49-F238E27FC236}">
              <a16:creationId xmlns:a16="http://schemas.microsoft.com/office/drawing/2014/main" id="{00000000-0008-0000-0000-0000F600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247" name="AutoShape 356" descr="image0011">
          <a:extLst>
            <a:ext uri="{FF2B5EF4-FFF2-40B4-BE49-F238E27FC236}">
              <a16:creationId xmlns:a16="http://schemas.microsoft.com/office/drawing/2014/main" id="{00000000-0008-0000-0000-0000F700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248" name="AutoShape 357" descr="image0011">
          <a:extLst>
            <a:ext uri="{FF2B5EF4-FFF2-40B4-BE49-F238E27FC236}">
              <a16:creationId xmlns:a16="http://schemas.microsoft.com/office/drawing/2014/main" id="{00000000-0008-0000-0000-0000F800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249" name="AutoShape 358" descr="image0011">
          <a:extLst>
            <a:ext uri="{FF2B5EF4-FFF2-40B4-BE49-F238E27FC236}">
              <a16:creationId xmlns:a16="http://schemas.microsoft.com/office/drawing/2014/main" id="{00000000-0008-0000-0000-0000F900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250" name="AutoShape 359" descr="image0011">
          <a:extLst>
            <a:ext uri="{FF2B5EF4-FFF2-40B4-BE49-F238E27FC236}">
              <a16:creationId xmlns:a16="http://schemas.microsoft.com/office/drawing/2014/main" id="{00000000-0008-0000-0000-0000FA00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251" name="AutoShape 360" descr="image0011">
          <a:extLst>
            <a:ext uri="{FF2B5EF4-FFF2-40B4-BE49-F238E27FC236}">
              <a16:creationId xmlns:a16="http://schemas.microsoft.com/office/drawing/2014/main" id="{00000000-0008-0000-0000-0000FB00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35</xdr:row>
      <xdr:rowOff>85725</xdr:rowOff>
    </xdr:to>
    <xdr:sp macro="" textlink="">
      <xdr:nvSpPr>
        <xdr:cNvPr id="252" name="AutoShape 104" descr="image0011">
          <a:extLst>
            <a:ext uri="{FF2B5EF4-FFF2-40B4-BE49-F238E27FC236}">
              <a16:creationId xmlns:a16="http://schemas.microsoft.com/office/drawing/2014/main" id="{00000000-0008-0000-0000-0000FC000000}"/>
            </a:ext>
          </a:extLst>
        </xdr:cNvPr>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35</xdr:row>
      <xdr:rowOff>85725</xdr:rowOff>
    </xdr:to>
    <xdr:sp macro="" textlink="">
      <xdr:nvSpPr>
        <xdr:cNvPr id="253" name="AutoShape 105" descr="image0011">
          <a:extLst>
            <a:ext uri="{FF2B5EF4-FFF2-40B4-BE49-F238E27FC236}">
              <a16:creationId xmlns:a16="http://schemas.microsoft.com/office/drawing/2014/main" id="{00000000-0008-0000-0000-0000FD000000}"/>
            </a:ext>
          </a:extLst>
        </xdr:cNvPr>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35</xdr:row>
      <xdr:rowOff>85725</xdr:rowOff>
    </xdr:to>
    <xdr:sp macro="" textlink="">
      <xdr:nvSpPr>
        <xdr:cNvPr id="254" name="AutoShape 106" descr="image0011">
          <a:extLst>
            <a:ext uri="{FF2B5EF4-FFF2-40B4-BE49-F238E27FC236}">
              <a16:creationId xmlns:a16="http://schemas.microsoft.com/office/drawing/2014/main" id="{00000000-0008-0000-0000-0000FE000000}"/>
            </a:ext>
          </a:extLst>
        </xdr:cNvPr>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35</xdr:row>
      <xdr:rowOff>85725</xdr:rowOff>
    </xdr:to>
    <xdr:sp macro="" textlink="">
      <xdr:nvSpPr>
        <xdr:cNvPr id="255" name="AutoShape 107" descr="image0011">
          <a:extLst>
            <a:ext uri="{FF2B5EF4-FFF2-40B4-BE49-F238E27FC236}">
              <a16:creationId xmlns:a16="http://schemas.microsoft.com/office/drawing/2014/main" id="{00000000-0008-0000-0000-0000FF000000}"/>
            </a:ext>
          </a:extLst>
        </xdr:cNvPr>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35</xdr:row>
      <xdr:rowOff>85725</xdr:rowOff>
    </xdr:to>
    <xdr:sp macro="" textlink="">
      <xdr:nvSpPr>
        <xdr:cNvPr id="256" name="AutoShape 108" descr="image0011">
          <a:extLst>
            <a:ext uri="{FF2B5EF4-FFF2-40B4-BE49-F238E27FC236}">
              <a16:creationId xmlns:a16="http://schemas.microsoft.com/office/drawing/2014/main" id="{00000000-0008-0000-0000-000000010000}"/>
            </a:ext>
          </a:extLst>
        </xdr:cNvPr>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35</xdr:row>
      <xdr:rowOff>85725</xdr:rowOff>
    </xdr:to>
    <xdr:sp macro="" textlink="">
      <xdr:nvSpPr>
        <xdr:cNvPr id="257" name="AutoShape 109" descr="image0011">
          <a:extLst>
            <a:ext uri="{FF2B5EF4-FFF2-40B4-BE49-F238E27FC236}">
              <a16:creationId xmlns:a16="http://schemas.microsoft.com/office/drawing/2014/main" id="{00000000-0008-0000-0000-000001010000}"/>
            </a:ext>
          </a:extLst>
        </xdr:cNvPr>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258" name="AutoShape 353" descr="image0011">
          <a:extLst>
            <a:ext uri="{FF2B5EF4-FFF2-40B4-BE49-F238E27FC236}">
              <a16:creationId xmlns:a16="http://schemas.microsoft.com/office/drawing/2014/main" id="{00000000-0008-0000-0000-00000201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259" name="AutoShape 354" descr="image0011">
          <a:extLst>
            <a:ext uri="{FF2B5EF4-FFF2-40B4-BE49-F238E27FC236}">
              <a16:creationId xmlns:a16="http://schemas.microsoft.com/office/drawing/2014/main" id="{00000000-0008-0000-0000-00000301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260" name="AutoShape 355" descr="image0011">
          <a:extLst>
            <a:ext uri="{FF2B5EF4-FFF2-40B4-BE49-F238E27FC236}">
              <a16:creationId xmlns:a16="http://schemas.microsoft.com/office/drawing/2014/main" id="{00000000-0008-0000-0000-00000401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261" name="AutoShape 356" descr="image0011">
          <a:extLst>
            <a:ext uri="{FF2B5EF4-FFF2-40B4-BE49-F238E27FC236}">
              <a16:creationId xmlns:a16="http://schemas.microsoft.com/office/drawing/2014/main" id="{00000000-0008-0000-0000-00000501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262" name="AutoShape 357" descr="image0011">
          <a:extLst>
            <a:ext uri="{FF2B5EF4-FFF2-40B4-BE49-F238E27FC236}">
              <a16:creationId xmlns:a16="http://schemas.microsoft.com/office/drawing/2014/main" id="{00000000-0008-0000-0000-00000601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263" name="AutoShape 358" descr="image0011">
          <a:extLst>
            <a:ext uri="{FF2B5EF4-FFF2-40B4-BE49-F238E27FC236}">
              <a16:creationId xmlns:a16="http://schemas.microsoft.com/office/drawing/2014/main" id="{00000000-0008-0000-0000-00000701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264" name="AutoShape 359" descr="image0011">
          <a:extLst>
            <a:ext uri="{FF2B5EF4-FFF2-40B4-BE49-F238E27FC236}">
              <a16:creationId xmlns:a16="http://schemas.microsoft.com/office/drawing/2014/main" id="{00000000-0008-0000-0000-00000801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265" name="AutoShape 360" descr="image0011">
          <a:extLst>
            <a:ext uri="{FF2B5EF4-FFF2-40B4-BE49-F238E27FC236}">
              <a16:creationId xmlns:a16="http://schemas.microsoft.com/office/drawing/2014/main" id="{00000000-0008-0000-0000-00000901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35</xdr:row>
      <xdr:rowOff>85725</xdr:rowOff>
    </xdr:to>
    <xdr:sp macro="" textlink="">
      <xdr:nvSpPr>
        <xdr:cNvPr id="266" name="AutoShape 104" descr="image0011">
          <a:extLst>
            <a:ext uri="{FF2B5EF4-FFF2-40B4-BE49-F238E27FC236}">
              <a16:creationId xmlns:a16="http://schemas.microsoft.com/office/drawing/2014/main" id="{00000000-0008-0000-0000-00000A010000}"/>
            </a:ext>
          </a:extLst>
        </xdr:cNvPr>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35</xdr:row>
      <xdr:rowOff>85725</xdr:rowOff>
    </xdr:to>
    <xdr:sp macro="" textlink="">
      <xdr:nvSpPr>
        <xdr:cNvPr id="267" name="AutoShape 105" descr="image0011">
          <a:extLst>
            <a:ext uri="{FF2B5EF4-FFF2-40B4-BE49-F238E27FC236}">
              <a16:creationId xmlns:a16="http://schemas.microsoft.com/office/drawing/2014/main" id="{00000000-0008-0000-0000-00000B010000}"/>
            </a:ext>
          </a:extLst>
        </xdr:cNvPr>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35</xdr:row>
      <xdr:rowOff>85725</xdr:rowOff>
    </xdr:to>
    <xdr:sp macro="" textlink="">
      <xdr:nvSpPr>
        <xdr:cNvPr id="268" name="AutoShape 106" descr="image0011">
          <a:extLst>
            <a:ext uri="{FF2B5EF4-FFF2-40B4-BE49-F238E27FC236}">
              <a16:creationId xmlns:a16="http://schemas.microsoft.com/office/drawing/2014/main" id="{00000000-0008-0000-0000-00000C010000}"/>
            </a:ext>
          </a:extLst>
        </xdr:cNvPr>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35</xdr:row>
      <xdr:rowOff>85725</xdr:rowOff>
    </xdr:to>
    <xdr:sp macro="" textlink="">
      <xdr:nvSpPr>
        <xdr:cNvPr id="269" name="AutoShape 107" descr="image0011">
          <a:extLst>
            <a:ext uri="{FF2B5EF4-FFF2-40B4-BE49-F238E27FC236}">
              <a16:creationId xmlns:a16="http://schemas.microsoft.com/office/drawing/2014/main" id="{00000000-0008-0000-0000-00000D010000}"/>
            </a:ext>
          </a:extLst>
        </xdr:cNvPr>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35</xdr:row>
      <xdr:rowOff>85725</xdr:rowOff>
    </xdr:to>
    <xdr:sp macro="" textlink="">
      <xdr:nvSpPr>
        <xdr:cNvPr id="270" name="AutoShape 108" descr="image0011">
          <a:extLst>
            <a:ext uri="{FF2B5EF4-FFF2-40B4-BE49-F238E27FC236}">
              <a16:creationId xmlns:a16="http://schemas.microsoft.com/office/drawing/2014/main" id="{00000000-0008-0000-0000-00000E010000}"/>
            </a:ext>
          </a:extLst>
        </xdr:cNvPr>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35</xdr:row>
      <xdr:rowOff>85725</xdr:rowOff>
    </xdr:to>
    <xdr:sp macro="" textlink="">
      <xdr:nvSpPr>
        <xdr:cNvPr id="271" name="AutoShape 109" descr="image0011">
          <a:extLst>
            <a:ext uri="{FF2B5EF4-FFF2-40B4-BE49-F238E27FC236}">
              <a16:creationId xmlns:a16="http://schemas.microsoft.com/office/drawing/2014/main" id="{00000000-0008-0000-0000-00000F010000}"/>
            </a:ext>
          </a:extLst>
        </xdr:cNvPr>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272" name="AutoShape 353" descr="image0011">
          <a:extLst>
            <a:ext uri="{FF2B5EF4-FFF2-40B4-BE49-F238E27FC236}">
              <a16:creationId xmlns:a16="http://schemas.microsoft.com/office/drawing/2014/main" id="{00000000-0008-0000-0000-00001001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273" name="AutoShape 354" descr="image0011">
          <a:extLst>
            <a:ext uri="{FF2B5EF4-FFF2-40B4-BE49-F238E27FC236}">
              <a16:creationId xmlns:a16="http://schemas.microsoft.com/office/drawing/2014/main" id="{00000000-0008-0000-0000-00001101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274" name="AutoShape 355" descr="image0011">
          <a:extLst>
            <a:ext uri="{FF2B5EF4-FFF2-40B4-BE49-F238E27FC236}">
              <a16:creationId xmlns:a16="http://schemas.microsoft.com/office/drawing/2014/main" id="{00000000-0008-0000-0000-00001201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275" name="AutoShape 356" descr="image0011">
          <a:extLst>
            <a:ext uri="{FF2B5EF4-FFF2-40B4-BE49-F238E27FC236}">
              <a16:creationId xmlns:a16="http://schemas.microsoft.com/office/drawing/2014/main" id="{00000000-0008-0000-0000-00001301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276" name="AutoShape 357" descr="image0011">
          <a:extLst>
            <a:ext uri="{FF2B5EF4-FFF2-40B4-BE49-F238E27FC236}">
              <a16:creationId xmlns:a16="http://schemas.microsoft.com/office/drawing/2014/main" id="{00000000-0008-0000-0000-00001401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277" name="AutoShape 358" descr="image0011">
          <a:extLst>
            <a:ext uri="{FF2B5EF4-FFF2-40B4-BE49-F238E27FC236}">
              <a16:creationId xmlns:a16="http://schemas.microsoft.com/office/drawing/2014/main" id="{00000000-0008-0000-0000-00001501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278" name="AutoShape 359" descr="image0011">
          <a:extLst>
            <a:ext uri="{FF2B5EF4-FFF2-40B4-BE49-F238E27FC236}">
              <a16:creationId xmlns:a16="http://schemas.microsoft.com/office/drawing/2014/main" id="{00000000-0008-0000-0000-00001601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35</xdr:row>
      <xdr:rowOff>85725</xdr:rowOff>
    </xdr:to>
    <xdr:sp macro="" textlink="">
      <xdr:nvSpPr>
        <xdr:cNvPr id="279" name="AutoShape 360" descr="image0011">
          <a:extLst>
            <a:ext uri="{FF2B5EF4-FFF2-40B4-BE49-F238E27FC236}">
              <a16:creationId xmlns:a16="http://schemas.microsoft.com/office/drawing/2014/main" id="{00000000-0008-0000-0000-000017010000}"/>
            </a:ext>
          </a:extLst>
        </xdr:cNvPr>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0</xdr:colOff>
      <xdr:row>33</xdr:row>
      <xdr:rowOff>0</xdr:rowOff>
    </xdr:from>
    <xdr:ext cx="28575" cy="485775"/>
    <xdr:sp macro="" textlink="">
      <xdr:nvSpPr>
        <xdr:cNvPr id="280" name="AutoShape 105" descr="image0011">
          <a:extLst>
            <a:ext uri="{FF2B5EF4-FFF2-40B4-BE49-F238E27FC236}">
              <a16:creationId xmlns:a16="http://schemas.microsoft.com/office/drawing/2014/main" id="{00000000-0008-0000-0000-000018010000}"/>
            </a:ext>
          </a:extLst>
        </xdr:cNvPr>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281" name="AutoShape 106" descr="image0011">
          <a:extLst>
            <a:ext uri="{FF2B5EF4-FFF2-40B4-BE49-F238E27FC236}">
              <a16:creationId xmlns:a16="http://schemas.microsoft.com/office/drawing/2014/main" id="{00000000-0008-0000-0000-000019010000}"/>
            </a:ext>
          </a:extLst>
        </xdr:cNvPr>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282" name="AutoShape 107" descr="image0011">
          <a:extLst>
            <a:ext uri="{FF2B5EF4-FFF2-40B4-BE49-F238E27FC236}">
              <a16:creationId xmlns:a16="http://schemas.microsoft.com/office/drawing/2014/main" id="{00000000-0008-0000-0000-00001A010000}"/>
            </a:ext>
          </a:extLst>
        </xdr:cNvPr>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283" name="AutoShape 108" descr="image0011">
          <a:extLst>
            <a:ext uri="{FF2B5EF4-FFF2-40B4-BE49-F238E27FC236}">
              <a16:creationId xmlns:a16="http://schemas.microsoft.com/office/drawing/2014/main" id="{00000000-0008-0000-0000-00001B010000}"/>
            </a:ext>
          </a:extLst>
        </xdr:cNvPr>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284" name="AutoShape 109" descr="image0011">
          <a:extLst>
            <a:ext uri="{FF2B5EF4-FFF2-40B4-BE49-F238E27FC236}">
              <a16:creationId xmlns:a16="http://schemas.microsoft.com/office/drawing/2014/main" id="{00000000-0008-0000-0000-00001C010000}"/>
            </a:ext>
          </a:extLst>
        </xdr:cNvPr>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285" name="AutoShape 353" descr="image0011">
          <a:extLst>
            <a:ext uri="{FF2B5EF4-FFF2-40B4-BE49-F238E27FC236}">
              <a16:creationId xmlns:a16="http://schemas.microsoft.com/office/drawing/2014/main" id="{00000000-0008-0000-0000-00001D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286" name="AutoShape 354" descr="image0011">
          <a:extLst>
            <a:ext uri="{FF2B5EF4-FFF2-40B4-BE49-F238E27FC236}">
              <a16:creationId xmlns:a16="http://schemas.microsoft.com/office/drawing/2014/main" id="{00000000-0008-0000-0000-00001E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287" name="AutoShape 355" descr="image0011">
          <a:extLst>
            <a:ext uri="{FF2B5EF4-FFF2-40B4-BE49-F238E27FC236}">
              <a16:creationId xmlns:a16="http://schemas.microsoft.com/office/drawing/2014/main" id="{00000000-0008-0000-0000-00001F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288" name="AutoShape 356" descr="image0011">
          <a:extLst>
            <a:ext uri="{FF2B5EF4-FFF2-40B4-BE49-F238E27FC236}">
              <a16:creationId xmlns:a16="http://schemas.microsoft.com/office/drawing/2014/main" id="{00000000-0008-0000-0000-000020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289" name="AutoShape 357" descr="image0011">
          <a:extLst>
            <a:ext uri="{FF2B5EF4-FFF2-40B4-BE49-F238E27FC236}">
              <a16:creationId xmlns:a16="http://schemas.microsoft.com/office/drawing/2014/main" id="{00000000-0008-0000-0000-000021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290" name="AutoShape 358" descr="image0011">
          <a:extLst>
            <a:ext uri="{FF2B5EF4-FFF2-40B4-BE49-F238E27FC236}">
              <a16:creationId xmlns:a16="http://schemas.microsoft.com/office/drawing/2014/main" id="{00000000-0008-0000-0000-000022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291" name="AutoShape 359" descr="image0011">
          <a:extLst>
            <a:ext uri="{FF2B5EF4-FFF2-40B4-BE49-F238E27FC236}">
              <a16:creationId xmlns:a16="http://schemas.microsoft.com/office/drawing/2014/main" id="{00000000-0008-0000-0000-000023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292" name="AutoShape 360" descr="image0011">
          <a:extLst>
            <a:ext uri="{FF2B5EF4-FFF2-40B4-BE49-F238E27FC236}">
              <a16:creationId xmlns:a16="http://schemas.microsoft.com/office/drawing/2014/main" id="{00000000-0008-0000-0000-000024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293" name="AutoShape 104" descr="image0011">
          <a:extLst>
            <a:ext uri="{FF2B5EF4-FFF2-40B4-BE49-F238E27FC236}">
              <a16:creationId xmlns:a16="http://schemas.microsoft.com/office/drawing/2014/main" id="{00000000-0008-0000-0000-000025010000}"/>
            </a:ext>
          </a:extLst>
        </xdr:cNvPr>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294" name="AutoShape 105" descr="image0011">
          <a:extLst>
            <a:ext uri="{FF2B5EF4-FFF2-40B4-BE49-F238E27FC236}">
              <a16:creationId xmlns:a16="http://schemas.microsoft.com/office/drawing/2014/main" id="{00000000-0008-0000-0000-000026010000}"/>
            </a:ext>
          </a:extLst>
        </xdr:cNvPr>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295" name="AutoShape 106" descr="image0011">
          <a:extLst>
            <a:ext uri="{FF2B5EF4-FFF2-40B4-BE49-F238E27FC236}">
              <a16:creationId xmlns:a16="http://schemas.microsoft.com/office/drawing/2014/main" id="{00000000-0008-0000-0000-000027010000}"/>
            </a:ext>
          </a:extLst>
        </xdr:cNvPr>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296" name="AutoShape 107" descr="image0011">
          <a:extLst>
            <a:ext uri="{FF2B5EF4-FFF2-40B4-BE49-F238E27FC236}">
              <a16:creationId xmlns:a16="http://schemas.microsoft.com/office/drawing/2014/main" id="{00000000-0008-0000-0000-000028010000}"/>
            </a:ext>
          </a:extLst>
        </xdr:cNvPr>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297" name="AutoShape 108" descr="image0011">
          <a:extLst>
            <a:ext uri="{FF2B5EF4-FFF2-40B4-BE49-F238E27FC236}">
              <a16:creationId xmlns:a16="http://schemas.microsoft.com/office/drawing/2014/main" id="{00000000-0008-0000-0000-000029010000}"/>
            </a:ext>
          </a:extLst>
        </xdr:cNvPr>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298" name="AutoShape 109" descr="image0011">
          <a:extLst>
            <a:ext uri="{FF2B5EF4-FFF2-40B4-BE49-F238E27FC236}">
              <a16:creationId xmlns:a16="http://schemas.microsoft.com/office/drawing/2014/main" id="{00000000-0008-0000-0000-00002A010000}"/>
            </a:ext>
          </a:extLst>
        </xdr:cNvPr>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299" name="AutoShape 353" descr="image0011">
          <a:extLst>
            <a:ext uri="{FF2B5EF4-FFF2-40B4-BE49-F238E27FC236}">
              <a16:creationId xmlns:a16="http://schemas.microsoft.com/office/drawing/2014/main" id="{00000000-0008-0000-0000-00002B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00" name="AutoShape 354" descr="image0011">
          <a:extLst>
            <a:ext uri="{FF2B5EF4-FFF2-40B4-BE49-F238E27FC236}">
              <a16:creationId xmlns:a16="http://schemas.microsoft.com/office/drawing/2014/main" id="{00000000-0008-0000-0000-00002C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01" name="AutoShape 355" descr="image0011">
          <a:extLst>
            <a:ext uri="{FF2B5EF4-FFF2-40B4-BE49-F238E27FC236}">
              <a16:creationId xmlns:a16="http://schemas.microsoft.com/office/drawing/2014/main" id="{00000000-0008-0000-0000-00002D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02" name="AutoShape 356" descr="image0011">
          <a:extLst>
            <a:ext uri="{FF2B5EF4-FFF2-40B4-BE49-F238E27FC236}">
              <a16:creationId xmlns:a16="http://schemas.microsoft.com/office/drawing/2014/main" id="{00000000-0008-0000-0000-00002E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03" name="AutoShape 357" descr="image0011">
          <a:extLst>
            <a:ext uri="{FF2B5EF4-FFF2-40B4-BE49-F238E27FC236}">
              <a16:creationId xmlns:a16="http://schemas.microsoft.com/office/drawing/2014/main" id="{00000000-0008-0000-0000-00002F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04" name="AutoShape 358" descr="image0011">
          <a:extLst>
            <a:ext uri="{FF2B5EF4-FFF2-40B4-BE49-F238E27FC236}">
              <a16:creationId xmlns:a16="http://schemas.microsoft.com/office/drawing/2014/main" id="{00000000-0008-0000-0000-000030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05" name="AutoShape 359" descr="image0011">
          <a:extLst>
            <a:ext uri="{FF2B5EF4-FFF2-40B4-BE49-F238E27FC236}">
              <a16:creationId xmlns:a16="http://schemas.microsoft.com/office/drawing/2014/main" id="{00000000-0008-0000-0000-000031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06" name="AutoShape 360" descr="image0011">
          <a:extLst>
            <a:ext uri="{FF2B5EF4-FFF2-40B4-BE49-F238E27FC236}">
              <a16:creationId xmlns:a16="http://schemas.microsoft.com/office/drawing/2014/main" id="{00000000-0008-0000-0000-000032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07" name="AutoShape 104" descr="image0011">
          <a:extLst>
            <a:ext uri="{FF2B5EF4-FFF2-40B4-BE49-F238E27FC236}">
              <a16:creationId xmlns:a16="http://schemas.microsoft.com/office/drawing/2014/main" id="{00000000-0008-0000-0000-000033010000}"/>
            </a:ext>
          </a:extLst>
        </xdr:cNvPr>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08" name="AutoShape 105" descr="image0011">
          <a:extLst>
            <a:ext uri="{FF2B5EF4-FFF2-40B4-BE49-F238E27FC236}">
              <a16:creationId xmlns:a16="http://schemas.microsoft.com/office/drawing/2014/main" id="{00000000-0008-0000-0000-000034010000}"/>
            </a:ext>
          </a:extLst>
        </xdr:cNvPr>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09" name="AutoShape 106" descr="image0011">
          <a:extLst>
            <a:ext uri="{FF2B5EF4-FFF2-40B4-BE49-F238E27FC236}">
              <a16:creationId xmlns:a16="http://schemas.microsoft.com/office/drawing/2014/main" id="{00000000-0008-0000-0000-000035010000}"/>
            </a:ext>
          </a:extLst>
        </xdr:cNvPr>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10" name="AutoShape 107" descr="image0011">
          <a:extLst>
            <a:ext uri="{FF2B5EF4-FFF2-40B4-BE49-F238E27FC236}">
              <a16:creationId xmlns:a16="http://schemas.microsoft.com/office/drawing/2014/main" id="{00000000-0008-0000-0000-000036010000}"/>
            </a:ext>
          </a:extLst>
        </xdr:cNvPr>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11" name="AutoShape 108" descr="image0011">
          <a:extLst>
            <a:ext uri="{FF2B5EF4-FFF2-40B4-BE49-F238E27FC236}">
              <a16:creationId xmlns:a16="http://schemas.microsoft.com/office/drawing/2014/main" id="{00000000-0008-0000-0000-000037010000}"/>
            </a:ext>
          </a:extLst>
        </xdr:cNvPr>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12" name="AutoShape 109" descr="image0011">
          <a:extLst>
            <a:ext uri="{FF2B5EF4-FFF2-40B4-BE49-F238E27FC236}">
              <a16:creationId xmlns:a16="http://schemas.microsoft.com/office/drawing/2014/main" id="{00000000-0008-0000-0000-000038010000}"/>
            </a:ext>
          </a:extLst>
        </xdr:cNvPr>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13" name="AutoShape 353" descr="image0011">
          <a:extLst>
            <a:ext uri="{FF2B5EF4-FFF2-40B4-BE49-F238E27FC236}">
              <a16:creationId xmlns:a16="http://schemas.microsoft.com/office/drawing/2014/main" id="{00000000-0008-0000-0000-000039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14" name="AutoShape 354" descr="image0011">
          <a:extLst>
            <a:ext uri="{FF2B5EF4-FFF2-40B4-BE49-F238E27FC236}">
              <a16:creationId xmlns:a16="http://schemas.microsoft.com/office/drawing/2014/main" id="{00000000-0008-0000-0000-00003A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15" name="AutoShape 355" descr="image0011">
          <a:extLst>
            <a:ext uri="{FF2B5EF4-FFF2-40B4-BE49-F238E27FC236}">
              <a16:creationId xmlns:a16="http://schemas.microsoft.com/office/drawing/2014/main" id="{00000000-0008-0000-0000-00003B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16" name="AutoShape 356" descr="image0011">
          <a:extLst>
            <a:ext uri="{FF2B5EF4-FFF2-40B4-BE49-F238E27FC236}">
              <a16:creationId xmlns:a16="http://schemas.microsoft.com/office/drawing/2014/main" id="{00000000-0008-0000-0000-00003C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17" name="AutoShape 357" descr="image0011">
          <a:extLst>
            <a:ext uri="{FF2B5EF4-FFF2-40B4-BE49-F238E27FC236}">
              <a16:creationId xmlns:a16="http://schemas.microsoft.com/office/drawing/2014/main" id="{00000000-0008-0000-0000-00003D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18" name="AutoShape 358" descr="image0011">
          <a:extLst>
            <a:ext uri="{FF2B5EF4-FFF2-40B4-BE49-F238E27FC236}">
              <a16:creationId xmlns:a16="http://schemas.microsoft.com/office/drawing/2014/main" id="{00000000-0008-0000-0000-00003E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19" name="AutoShape 359" descr="image0011">
          <a:extLst>
            <a:ext uri="{FF2B5EF4-FFF2-40B4-BE49-F238E27FC236}">
              <a16:creationId xmlns:a16="http://schemas.microsoft.com/office/drawing/2014/main" id="{00000000-0008-0000-0000-00003F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20" name="AutoShape 360" descr="image0011">
          <a:extLst>
            <a:ext uri="{FF2B5EF4-FFF2-40B4-BE49-F238E27FC236}">
              <a16:creationId xmlns:a16="http://schemas.microsoft.com/office/drawing/2014/main" id="{00000000-0008-0000-0000-000040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21" name="AutoShape 104" descr="image0011">
          <a:extLst>
            <a:ext uri="{FF2B5EF4-FFF2-40B4-BE49-F238E27FC236}">
              <a16:creationId xmlns:a16="http://schemas.microsoft.com/office/drawing/2014/main" id="{00000000-0008-0000-0000-000041010000}"/>
            </a:ext>
          </a:extLst>
        </xdr:cNvPr>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22" name="AutoShape 105" descr="image0011">
          <a:extLst>
            <a:ext uri="{FF2B5EF4-FFF2-40B4-BE49-F238E27FC236}">
              <a16:creationId xmlns:a16="http://schemas.microsoft.com/office/drawing/2014/main" id="{00000000-0008-0000-0000-000042010000}"/>
            </a:ext>
          </a:extLst>
        </xdr:cNvPr>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23" name="AutoShape 106" descr="image0011">
          <a:extLst>
            <a:ext uri="{FF2B5EF4-FFF2-40B4-BE49-F238E27FC236}">
              <a16:creationId xmlns:a16="http://schemas.microsoft.com/office/drawing/2014/main" id="{00000000-0008-0000-0000-000043010000}"/>
            </a:ext>
          </a:extLst>
        </xdr:cNvPr>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24" name="AutoShape 107" descr="image0011">
          <a:extLst>
            <a:ext uri="{FF2B5EF4-FFF2-40B4-BE49-F238E27FC236}">
              <a16:creationId xmlns:a16="http://schemas.microsoft.com/office/drawing/2014/main" id="{00000000-0008-0000-0000-000044010000}"/>
            </a:ext>
          </a:extLst>
        </xdr:cNvPr>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25" name="AutoShape 108" descr="image0011">
          <a:extLst>
            <a:ext uri="{FF2B5EF4-FFF2-40B4-BE49-F238E27FC236}">
              <a16:creationId xmlns:a16="http://schemas.microsoft.com/office/drawing/2014/main" id="{00000000-0008-0000-0000-000045010000}"/>
            </a:ext>
          </a:extLst>
        </xdr:cNvPr>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26" name="AutoShape 109" descr="image0011">
          <a:extLst>
            <a:ext uri="{FF2B5EF4-FFF2-40B4-BE49-F238E27FC236}">
              <a16:creationId xmlns:a16="http://schemas.microsoft.com/office/drawing/2014/main" id="{00000000-0008-0000-0000-000046010000}"/>
            </a:ext>
          </a:extLst>
        </xdr:cNvPr>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27" name="AutoShape 353" descr="image0011">
          <a:extLst>
            <a:ext uri="{FF2B5EF4-FFF2-40B4-BE49-F238E27FC236}">
              <a16:creationId xmlns:a16="http://schemas.microsoft.com/office/drawing/2014/main" id="{00000000-0008-0000-0000-000047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28" name="AutoShape 354" descr="image0011">
          <a:extLst>
            <a:ext uri="{FF2B5EF4-FFF2-40B4-BE49-F238E27FC236}">
              <a16:creationId xmlns:a16="http://schemas.microsoft.com/office/drawing/2014/main" id="{00000000-0008-0000-0000-000048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29" name="AutoShape 355" descr="image0011">
          <a:extLst>
            <a:ext uri="{FF2B5EF4-FFF2-40B4-BE49-F238E27FC236}">
              <a16:creationId xmlns:a16="http://schemas.microsoft.com/office/drawing/2014/main" id="{00000000-0008-0000-0000-000049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30" name="AutoShape 356" descr="image0011">
          <a:extLst>
            <a:ext uri="{FF2B5EF4-FFF2-40B4-BE49-F238E27FC236}">
              <a16:creationId xmlns:a16="http://schemas.microsoft.com/office/drawing/2014/main" id="{00000000-0008-0000-0000-00004A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31" name="AutoShape 357" descr="image0011">
          <a:extLst>
            <a:ext uri="{FF2B5EF4-FFF2-40B4-BE49-F238E27FC236}">
              <a16:creationId xmlns:a16="http://schemas.microsoft.com/office/drawing/2014/main" id="{00000000-0008-0000-0000-00004B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32" name="AutoShape 358" descr="image0011">
          <a:extLst>
            <a:ext uri="{FF2B5EF4-FFF2-40B4-BE49-F238E27FC236}">
              <a16:creationId xmlns:a16="http://schemas.microsoft.com/office/drawing/2014/main" id="{00000000-0008-0000-0000-00004C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33" name="AutoShape 359" descr="image0011">
          <a:extLst>
            <a:ext uri="{FF2B5EF4-FFF2-40B4-BE49-F238E27FC236}">
              <a16:creationId xmlns:a16="http://schemas.microsoft.com/office/drawing/2014/main" id="{00000000-0008-0000-0000-00004D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34" name="AutoShape 360" descr="image0011">
          <a:extLst>
            <a:ext uri="{FF2B5EF4-FFF2-40B4-BE49-F238E27FC236}">
              <a16:creationId xmlns:a16="http://schemas.microsoft.com/office/drawing/2014/main" id="{00000000-0008-0000-0000-00004E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35" name="AutoShape 104" descr="image0011">
          <a:extLst>
            <a:ext uri="{FF2B5EF4-FFF2-40B4-BE49-F238E27FC236}">
              <a16:creationId xmlns:a16="http://schemas.microsoft.com/office/drawing/2014/main" id="{00000000-0008-0000-0000-00004F010000}"/>
            </a:ext>
          </a:extLst>
        </xdr:cNvPr>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36" name="AutoShape 105" descr="image0011">
          <a:extLst>
            <a:ext uri="{FF2B5EF4-FFF2-40B4-BE49-F238E27FC236}">
              <a16:creationId xmlns:a16="http://schemas.microsoft.com/office/drawing/2014/main" id="{00000000-0008-0000-0000-000050010000}"/>
            </a:ext>
          </a:extLst>
        </xdr:cNvPr>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37" name="AutoShape 106" descr="image0011">
          <a:extLst>
            <a:ext uri="{FF2B5EF4-FFF2-40B4-BE49-F238E27FC236}">
              <a16:creationId xmlns:a16="http://schemas.microsoft.com/office/drawing/2014/main" id="{00000000-0008-0000-0000-000051010000}"/>
            </a:ext>
          </a:extLst>
        </xdr:cNvPr>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38" name="AutoShape 107" descr="image0011">
          <a:extLst>
            <a:ext uri="{FF2B5EF4-FFF2-40B4-BE49-F238E27FC236}">
              <a16:creationId xmlns:a16="http://schemas.microsoft.com/office/drawing/2014/main" id="{00000000-0008-0000-0000-000052010000}"/>
            </a:ext>
          </a:extLst>
        </xdr:cNvPr>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39" name="AutoShape 108" descr="image0011">
          <a:extLst>
            <a:ext uri="{FF2B5EF4-FFF2-40B4-BE49-F238E27FC236}">
              <a16:creationId xmlns:a16="http://schemas.microsoft.com/office/drawing/2014/main" id="{00000000-0008-0000-0000-000053010000}"/>
            </a:ext>
          </a:extLst>
        </xdr:cNvPr>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40" name="AutoShape 109" descr="image0011">
          <a:extLst>
            <a:ext uri="{FF2B5EF4-FFF2-40B4-BE49-F238E27FC236}">
              <a16:creationId xmlns:a16="http://schemas.microsoft.com/office/drawing/2014/main" id="{00000000-0008-0000-0000-000054010000}"/>
            </a:ext>
          </a:extLst>
        </xdr:cNvPr>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41" name="AutoShape 353" descr="image0011">
          <a:extLst>
            <a:ext uri="{FF2B5EF4-FFF2-40B4-BE49-F238E27FC236}">
              <a16:creationId xmlns:a16="http://schemas.microsoft.com/office/drawing/2014/main" id="{00000000-0008-0000-0000-000055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42" name="AutoShape 354" descr="image0011">
          <a:extLst>
            <a:ext uri="{FF2B5EF4-FFF2-40B4-BE49-F238E27FC236}">
              <a16:creationId xmlns:a16="http://schemas.microsoft.com/office/drawing/2014/main" id="{00000000-0008-0000-0000-000056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43" name="AutoShape 355" descr="image0011">
          <a:extLst>
            <a:ext uri="{FF2B5EF4-FFF2-40B4-BE49-F238E27FC236}">
              <a16:creationId xmlns:a16="http://schemas.microsoft.com/office/drawing/2014/main" id="{00000000-0008-0000-0000-000057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44" name="AutoShape 356" descr="image0011">
          <a:extLst>
            <a:ext uri="{FF2B5EF4-FFF2-40B4-BE49-F238E27FC236}">
              <a16:creationId xmlns:a16="http://schemas.microsoft.com/office/drawing/2014/main" id="{00000000-0008-0000-0000-000058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45" name="AutoShape 357" descr="image0011">
          <a:extLst>
            <a:ext uri="{FF2B5EF4-FFF2-40B4-BE49-F238E27FC236}">
              <a16:creationId xmlns:a16="http://schemas.microsoft.com/office/drawing/2014/main" id="{00000000-0008-0000-0000-000059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46" name="AutoShape 358" descr="image0011">
          <a:extLst>
            <a:ext uri="{FF2B5EF4-FFF2-40B4-BE49-F238E27FC236}">
              <a16:creationId xmlns:a16="http://schemas.microsoft.com/office/drawing/2014/main" id="{00000000-0008-0000-0000-00005A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47" name="AutoShape 359" descr="image0011">
          <a:extLst>
            <a:ext uri="{FF2B5EF4-FFF2-40B4-BE49-F238E27FC236}">
              <a16:creationId xmlns:a16="http://schemas.microsoft.com/office/drawing/2014/main" id="{00000000-0008-0000-0000-00005B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48" name="AutoShape 360" descr="image0011">
          <a:extLst>
            <a:ext uri="{FF2B5EF4-FFF2-40B4-BE49-F238E27FC236}">
              <a16:creationId xmlns:a16="http://schemas.microsoft.com/office/drawing/2014/main" id="{00000000-0008-0000-0000-00005C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49" name="AutoShape 104" descr="image0011">
          <a:extLst>
            <a:ext uri="{FF2B5EF4-FFF2-40B4-BE49-F238E27FC236}">
              <a16:creationId xmlns:a16="http://schemas.microsoft.com/office/drawing/2014/main" id="{00000000-0008-0000-0000-00005D010000}"/>
            </a:ext>
          </a:extLst>
        </xdr:cNvPr>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50" name="AutoShape 105" descr="image0011">
          <a:extLst>
            <a:ext uri="{FF2B5EF4-FFF2-40B4-BE49-F238E27FC236}">
              <a16:creationId xmlns:a16="http://schemas.microsoft.com/office/drawing/2014/main" id="{00000000-0008-0000-0000-00005E010000}"/>
            </a:ext>
          </a:extLst>
        </xdr:cNvPr>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51" name="AutoShape 106" descr="image0011">
          <a:extLst>
            <a:ext uri="{FF2B5EF4-FFF2-40B4-BE49-F238E27FC236}">
              <a16:creationId xmlns:a16="http://schemas.microsoft.com/office/drawing/2014/main" id="{00000000-0008-0000-0000-00005F010000}"/>
            </a:ext>
          </a:extLst>
        </xdr:cNvPr>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52" name="AutoShape 107" descr="image0011">
          <a:extLst>
            <a:ext uri="{FF2B5EF4-FFF2-40B4-BE49-F238E27FC236}">
              <a16:creationId xmlns:a16="http://schemas.microsoft.com/office/drawing/2014/main" id="{00000000-0008-0000-0000-000060010000}"/>
            </a:ext>
          </a:extLst>
        </xdr:cNvPr>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53" name="AutoShape 108" descr="image0011">
          <a:extLst>
            <a:ext uri="{FF2B5EF4-FFF2-40B4-BE49-F238E27FC236}">
              <a16:creationId xmlns:a16="http://schemas.microsoft.com/office/drawing/2014/main" id="{00000000-0008-0000-0000-000061010000}"/>
            </a:ext>
          </a:extLst>
        </xdr:cNvPr>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54" name="AutoShape 109" descr="image0011">
          <a:extLst>
            <a:ext uri="{FF2B5EF4-FFF2-40B4-BE49-F238E27FC236}">
              <a16:creationId xmlns:a16="http://schemas.microsoft.com/office/drawing/2014/main" id="{00000000-0008-0000-0000-000062010000}"/>
            </a:ext>
          </a:extLst>
        </xdr:cNvPr>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55" name="AutoShape 353" descr="image0011">
          <a:extLst>
            <a:ext uri="{FF2B5EF4-FFF2-40B4-BE49-F238E27FC236}">
              <a16:creationId xmlns:a16="http://schemas.microsoft.com/office/drawing/2014/main" id="{00000000-0008-0000-0000-000063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56" name="AutoShape 354" descr="image0011">
          <a:extLst>
            <a:ext uri="{FF2B5EF4-FFF2-40B4-BE49-F238E27FC236}">
              <a16:creationId xmlns:a16="http://schemas.microsoft.com/office/drawing/2014/main" id="{00000000-0008-0000-0000-000064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57" name="AutoShape 355" descr="image0011">
          <a:extLst>
            <a:ext uri="{FF2B5EF4-FFF2-40B4-BE49-F238E27FC236}">
              <a16:creationId xmlns:a16="http://schemas.microsoft.com/office/drawing/2014/main" id="{00000000-0008-0000-0000-000065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58" name="AutoShape 356" descr="image0011">
          <a:extLst>
            <a:ext uri="{FF2B5EF4-FFF2-40B4-BE49-F238E27FC236}">
              <a16:creationId xmlns:a16="http://schemas.microsoft.com/office/drawing/2014/main" id="{00000000-0008-0000-0000-000066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59" name="AutoShape 357" descr="image0011">
          <a:extLst>
            <a:ext uri="{FF2B5EF4-FFF2-40B4-BE49-F238E27FC236}">
              <a16:creationId xmlns:a16="http://schemas.microsoft.com/office/drawing/2014/main" id="{00000000-0008-0000-0000-000067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60" name="AutoShape 358" descr="image0011">
          <a:extLst>
            <a:ext uri="{FF2B5EF4-FFF2-40B4-BE49-F238E27FC236}">
              <a16:creationId xmlns:a16="http://schemas.microsoft.com/office/drawing/2014/main" id="{00000000-0008-0000-0000-000068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61" name="AutoShape 359" descr="image0011">
          <a:extLst>
            <a:ext uri="{FF2B5EF4-FFF2-40B4-BE49-F238E27FC236}">
              <a16:creationId xmlns:a16="http://schemas.microsoft.com/office/drawing/2014/main" id="{00000000-0008-0000-0000-000069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62" name="AutoShape 360" descr="image0011">
          <a:extLst>
            <a:ext uri="{FF2B5EF4-FFF2-40B4-BE49-F238E27FC236}">
              <a16:creationId xmlns:a16="http://schemas.microsoft.com/office/drawing/2014/main" id="{00000000-0008-0000-0000-00006A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63" name="AutoShape 104" descr="image0011">
          <a:extLst>
            <a:ext uri="{FF2B5EF4-FFF2-40B4-BE49-F238E27FC236}">
              <a16:creationId xmlns:a16="http://schemas.microsoft.com/office/drawing/2014/main" id="{00000000-0008-0000-0000-00006B010000}"/>
            </a:ext>
          </a:extLst>
        </xdr:cNvPr>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64" name="AutoShape 105" descr="image0011">
          <a:extLst>
            <a:ext uri="{FF2B5EF4-FFF2-40B4-BE49-F238E27FC236}">
              <a16:creationId xmlns:a16="http://schemas.microsoft.com/office/drawing/2014/main" id="{00000000-0008-0000-0000-00006C010000}"/>
            </a:ext>
          </a:extLst>
        </xdr:cNvPr>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65" name="AutoShape 106" descr="image0011">
          <a:extLst>
            <a:ext uri="{FF2B5EF4-FFF2-40B4-BE49-F238E27FC236}">
              <a16:creationId xmlns:a16="http://schemas.microsoft.com/office/drawing/2014/main" id="{00000000-0008-0000-0000-00006D010000}"/>
            </a:ext>
          </a:extLst>
        </xdr:cNvPr>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66" name="AutoShape 107" descr="image0011">
          <a:extLst>
            <a:ext uri="{FF2B5EF4-FFF2-40B4-BE49-F238E27FC236}">
              <a16:creationId xmlns:a16="http://schemas.microsoft.com/office/drawing/2014/main" id="{00000000-0008-0000-0000-00006E010000}"/>
            </a:ext>
          </a:extLst>
        </xdr:cNvPr>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67" name="AutoShape 108" descr="image0011">
          <a:extLst>
            <a:ext uri="{FF2B5EF4-FFF2-40B4-BE49-F238E27FC236}">
              <a16:creationId xmlns:a16="http://schemas.microsoft.com/office/drawing/2014/main" id="{00000000-0008-0000-0000-00006F010000}"/>
            </a:ext>
          </a:extLst>
        </xdr:cNvPr>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68" name="AutoShape 109" descr="image0011">
          <a:extLst>
            <a:ext uri="{FF2B5EF4-FFF2-40B4-BE49-F238E27FC236}">
              <a16:creationId xmlns:a16="http://schemas.microsoft.com/office/drawing/2014/main" id="{00000000-0008-0000-0000-000070010000}"/>
            </a:ext>
          </a:extLst>
        </xdr:cNvPr>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69" name="AutoShape 353" descr="image0011">
          <a:extLst>
            <a:ext uri="{FF2B5EF4-FFF2-40B4-BE49-F238E27FC236}">
              <a16:creationId xmlns:a16="http://schemas.microsoft.com/office/drawing/2014/main" id="{00000000-0008-0000-0000-000071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70" name="AutoShape 354" descr="image0011">
          <a:extLst>
            <a:ext uri="{FF2B5EF4-FFF2-40B4-BE49-F238E27FC236}">
              <a16:creationId xmlns:a16="http://schemas.microsoft.com/office/drawing/2014/main" id="{00000000-0008-0000-0000-000072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71" name="AutoShape 355" descr="image0011">
          <a:extLst>
            <a:ext uri="{FF2B5EF4-FFF2-40B4-BE49-F238E27FC236}">
              <a16:creationId xmlns:a16="http://schemas.microsoft.com/office/drawing/2014/main" id="{00000000-0008-0000-0000-000073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72" name="AutoShape 356" descr="image0011">
          <a:extLst>
            <a:ext uri="{FF2B5EF4-FFF2-40B4-BE49-F238E27FC236}">
              <a16:creationId xmlns:a16="http://schemas.microsoft.com/office/drawing/2014/main" id="{00000000-0008-0000-0000-000074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73" name="AutoShape 357" descr="image0011">
          <a:extLst>
            <a:ext uri="{FF2B5EF4-FFF2-40B4-BE49-F238E27FC236}">
              <a16:creationId xmlns:a16="http://schemas.microsoft.com/office/drawing/2014/main" id="{00000000-0008-0000-0000-000075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74" name="AutoShape 358" descr="image0011">
          <a:extLst>
            <a:ext uri="{FF2B5EF4-FFF2-40B4-BE49-F238E27FC236}">
              <a16:creationId xmlns:a16="http://schemas.microsoft.com/office/drawing/2014/main" id="{00000000-0008-0000-0000-000076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75" name="AutoShape 359" descr="image0011">
          <a:extLst>
            <a:ext uri="{FF2B5EF4-FFF2-40B4-BE49-F238E27FC236}">
              <a16:creationId xmlns:a16="http://schemas.microsoft.com/office/drawing/2014/main" id="{00000000-0008-0000-0000-000077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76" name="AutoShape 360" descr="image0011">
          <a:extLst>
            <a:ext uri="{FF2B5EF4-FFF2-40B4-BE49-F238E27FC236}">
              <a16:creationId xmlns:a16="http://schemas.microsoft.com/office/drawing/2014/main" id="{00000000-0008-0000-0000-000078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77" name="AutoShape 104" descr="image0011">
          <a:extLst>
            <a:ext uri="{FF2B5EF4-FFF2-40B4-BE49-F238E27FC236}">
              <a16:creationId xmlns:a16="http://schemas.microsoft.com/office/drawing/2014/main" id="{00000000-0008-0000-0000-000079010000}"/>
            </a:ext>
          </a:extLst>
        </xdr:cNvPr>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78" name="AutoShape 105" descr="image0011">
          <a:extLst>
            <a:ext uri="{FF2B5EF4-FFF2-40B4-BE49-F238E27FC236}">
              <a16:creationId xmlns:a16="http://schemas.microsoft.com/office/drawing/2014/main" id="{00000000-0008-0000-0000-00007A010000}"/>
            </a:ext>
          </a:extLst>
        </xdr:cNvPr>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79" name="AutoShape 106" descr="image0011">
          <a:extLst>
            <a:ext uri="{FF2B5EF4-FFF2-40B4-BE49-F238E27FC236}">
              <a16:creationId xmlns:a16="http://schemas.microsoft.com/office/drawing/2014/main" id="{00000000-0008-0000-0000-00007B010000}"/>
            </a:ext>
          </a:extLst>
        </xdr:cNvPr>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80" name="AutoShape 107" descr="image0011">
          <a:extLst>
            <a:ext uri="{FF2B5EF4-FFF2-40B4-BE49-F238E27FC236}">
              <a16:creationId xmlns:a16="http://schemas.microsoft.com/office/drawing/2014/main" id="{00000000-0008-0000-0000-00007C010000}"/>
            </a:ext>
          </a:extLst>
        </xdr:cNvPr>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81" name="AutoShape 108" descr="image0011">
          <a:extLst>
            <a:ext uri="{FF2B5EF4-FFF2-40B4-BE49-F238E27FC236}">
              <a16:creationId xmlns:a16="http://schemas.microsoft.com/office/drawing/2014/main" id="{00000000-0008-0000-0000-00007D010000}"/>
            </a:ext>
          </a:extLst>
        </xdr:cNvPr>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82" name="AutoShape 109" descr="image0011">
          <a:extLst>
            <a:ext uri="{FF2B5EF4-FFF2-40B4-BE49-F238E27FC236}">
              <a16:creationId xmlns:a16="http://schemas.microsoft.com/office/drawing/2014/main" id="{00000000-0008-0000-0000-00007E010000}"/>
            </a:ext>
          </a:extLst>
        </xdr:cNvPr>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83" name="AutoShape 353" descr="image0011">
          <a:extLst>
            <a:ext uri="{FF2B5EF4-FFF2-40B4-BE49-F238E27FC236}">
              <a16:creationId xmlns:a16="http://schemas.microsoft.com/office/drawing/2014/main" id="{00000000-0008-0000-0000-00007F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84" name="AutoShape 354" descr="image0011">
          <a:extLst>
            <a:ext uri="{FF2B5EF4-FFF2-40B4-BE49-F238E27FC236}">
              <a16:creationId xmlns:a16="http://schemas.microsoft.com/office/drawing/2014/main" id="{00000000-0008-0000-0000-000080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85" name="AutoShape 355" descr="image0011">
          <a:extLst>
            <a:ext uri="{FF2B5EF4-FFF2-40B4-BE49-F238E27FC236}">
              <a16:creationId xmlns:a16="http://schemas.microsoft.com/office/drawing/2014/main" id="{00000000-0008-0000-0000-000081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86" name="AutoShape 356" descr="image0011">
          <a:extLst>
            <a:ext uri="{FF2B5EF4-FFF2-40B4-BE49-F238E27FC236}">
              <a16:creationId xmlns:a16="http://schemas.microsoft.com/office/drawing/2014/main" id="{00000000-0008-0000-0000-000082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87" name="AutoShape 357" descr="image0011">
          <a:extLst>
            <a:ext uri="{FF2B5EF4-FFF2-40B4-BE49-F238E27FC236}">
              <a16:creationId xmlns:a16="http://schemas.microsoft.com/office/drawing/2014/main" id="{00000000-0008-0000-0000-000083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88" name="AutoShape 358" descr="image0011">
          <a:extLst>
            <a:ext uri="{FF2B5EF4-FFF2-40B4-BE49-F238E27FC236}">
              <a16:creationId xmlns:a16="http://schemas.microsoft.com/office/drawing/2014/main" id="{00000000-0008-0000-0000-000084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89" name="AutoShape 359" descr="image0011">
          <a:extLst>
            <a:ext uri="{FF2B5EF4-FFF2-40B4-BE49-F238E27FC236}">
              <a16:creationId xmlns:a16="http://schemas.microsoft.com/office/drawing/2014/main" id="{00000000-0008-0000-0000-000085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90" name="AutoShape 360" descr="image0011">
          <a:extLst>
            <a:ext uri="{FF2B5EF4-FFF2-40B4-BE49-F238E27FC236}">
              <a16:creationId xmlns:a16="http://schemas.microsoft.com/office/drawing/2014/main" id="{00000000-0008-0000-0000-000086010000}"/>
            </a:ext>
          </a:extLst>
        </xdr:cNvPr>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0</xdr:colOff>
      <xdr:row>23</xdr:row>
      <xdr:rowOff>0</xdr:rowOff>
    </xdr:from>
    <xdr:to>
      <xdr:col>2</xdr:col>
      <xdr:colOff>28575</xdr:colOff>
      <xdr:row>26</xdr:row>
      <xdr:rowOff>19050</xdr:rowOff>
    </xdr:to>
    <xdr:sp macro="" textlink="">
      <xdr:nvSpPr>
        <xdr:cNvPr id="391" name="AutoShape 105" descr="image0011">
          <a:extLst>
            <a:ext uri="{FF2B5EF4-FFF2-40B4-BE49-F238E27FC236}">
              <a16:creationId xmlns:a16="http://schemas.microsoft.com/office/drawing/2014/main" id="{00000000-0008-0000-0000-00008701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392" name="AutoShape 106" descr="image0011">
          <a:extLst>
            <a:ext uri="{FF2B5EF4-FFF2-40B4-BE49-F238E27FC236}">
              <a16:creationId xmlns:a16="http://schemas.microsoft.com/office/drawing/2014/main" id="{00000000-0008-0000-0000-00008801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393" name="AutoShape 107" descr="image0011">
          <a:extLst>
            <a:ext uri="{FF2B5EF4-FFF2-40B4-BE49-F238E27FC236}">
              <a16:creationId xmlns:a16="http://schemas.microsoft.com/office/drawing/2014/main" id="{00000000-0008-0000-0000-00008901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394" name="AutoShape 108" descr="image0011">
          <a:extLst>
            <a:ext uri="{FF2B5EF4-FFF2-40B4-BE49-F238E27FC236}">
              <a16:creationId xmlns:a16="http://schemas.microsoft.com/office/drawing/2014/main" id="{00000000-0008-0000-0000-00008A01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395" name="AutoShape 109" descr="image0011">
          <a:extLst>
            <a:ext uri="{FF2B5EF4-FFF2-40B4-BE49-F238E27FC236}">
              <a16:creationId xmlns:a16="http://schemas.microsoft.com/office/drawing/2014/main" id="{00000000-0008-0000-0000-00008B01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396" name="AutoShape 353" descr="image0011">
          <a:extLst>
            <a:ext uri="{FF2B5EF4-FFF2-40B4-BE49-F238E27FC236}">
              <a16:creationId xmlns:a16="http://schemas.microsoft.com/office/drawing/2014/main" id="{00000000-0008-0000-0000-00008C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397" name="AutoShape 354" descr="image0011">
          <a:extLst>
            <a:ext uri="{FF2B5EF4-FFF2-40B4-BE49-F238E27FC236}">
              <a16:creationId xmlns:a16="http://schemas.microsoft.com/office/drawing/2014/main" id="{00000000-0008-0000-0000-00008D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398" name="AutoShape 355" descr="image0011">
          <a:extLst>
            <a:ext uri="{FF2B5EF4-FFF2-40B4-BE49-F238E27FC236}">
              <a16:creationId xmlns:a16="http://schemas.microsoft.com/office/drawing/2014/main" id="{00000000-0008-0000-0000-00008E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399" name="AutoShape 356" descr="image0011">
          <a:extLst>
            <a:ext uri="{FF2B5EF4-FFF2-40B4-BE49-F238E27FC236}">
              <a16:creationId xmlns:a16="http://schemas.microsoft.com/office/drawing/2014/main" id="{00000000-0008-0000-0000-00008F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00" name="AutoShape 357" descr="image0011">
          <a:extLst>
            <a:ext uri="{FF2B5EF4-FFF2-40B4-BE49-F238E27FC236}">
              <a16:creationId xmlns:a16="http://schemas.microsoft.com/office/drawing/2014/main" id="{00000000-0008-0000-0000-000090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01" name="AutoShape 358" descr="image0011">
          <a:extLst>
            <a:ext uri="{FF2B5EF4-FFF2-40B4-BE49-F238E27FC236}">
              <a16:creationId xmlns:a16="http://schemas.microsoft.com/office/drawing/2014/main" id="{00000000-0008-0000-0000-000091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02" name="AutoShape 359" descr="image0011">
          <a:extLst>
            <a:ext uri="{FF2B5EF4-FFF2-40B4-BE49-F238E27FC236}">
              <a16:creationId xmlns:a16="http://schemas.microsoft.com/office/drawing/2014/main" id="{00000000-0008-0000-0000-000092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03" name="AutoShape 360" descr="image0011">
          <a:extLst>
            <a:ext uri="{FF2B5EF4-FFF2-40B4-BE49-F238E27FC236}">
              <a16:creationId xmlns:a16="http://schemas.microsoft.com/office/drawing/2014/main" id="{00000000-0008-0000-0000-000093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04" name="AutoShape 104" descr="image0011">
          <a:extLst>
            <a:ext uri="{FF2B5EF4-FFF2-40B4-BE49-F238E27FC236}">
              <a16:creationId xmlns:a16="http://schemas.microsoft.com/office/drawing/2014/main" id="{00000000-0008-0000-0000-00009401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05" name="AutoShape 105" descr="image0011">
          <a:extLst>
            <a:ext uri="{FF2B5EF4-FFF2-40B4-BE49-F238E27FC236}">
              <a16:creationId xmlns:a16="http://schemas.microsoft.com/office/drawing/2014/main" id="{00000000-0008-0000-0000-00009501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06" name="AutoShape 106" descr="image0011">
          <a:extLst>
            <a:ext uri="{FF2B5EF4-FFF2-40B4-BE49-F238E27FC236}">
              <a16:creationId xmlns:a16="http://schemas.microsoft.com/office/drawing/2014/main" id="{00000000-0008-0000-0000-00009601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07" name="AutoShape 107" descr="image0011">
          <a:extLst>
            <a:ext uri="{FF2B5EF4-FFF2-40B4-BE49-F238E27FC236}">
              <a16:creationId xmlns:a16="http://schemas.microsoft.com/office/drawing/2014/main" id="{00000000-0008-0000-0000-00009701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08" name="AutoShape 108" descr="image0011">
          <a:extLst>
            <a:ext uri="{FF2B5EF4-FFF2-40B4-BE49-F238E27FC236}">
              <a16:creationId xmlns:a16="http://schemas.microsoft.com/office/drawing/2014/main" id="{00000000-0008-0000-0000-00009801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09" name="AutoShape 109" descr="image0011">
          <a:extLst>
            <a:ext uri="{FF2B5EF4-FFF2-40B4-BE49-F238E27FC236}">
              <a16:creationId xmlns:a16="http://schemas.microsoft.com/office/drawing/2014/main" id="{00000000-0008-0000-0000-00009901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10" name="AutoShape 353" descr="image0011">
          <a:extLst>
            <a:ext uri="{FF2B5EF4-FFF2-40B4-BE49-F238E27FC236}">
              <a16:creationId xmlns:a16="http://schemas.microsoft.com/office/drawing/2014/main" id="{00000000-0008-0000-0000-00009A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11" name="AutoShape 354" descr="image0011">
          <a:extLst>
            <a:ext uri="{FF2B5EF4-FFF2-40B4-BE49-F238E27FC236}">
              <a16:creationId xmlns:a16="http://schemas.microsoft.com/office/drawing/2014/main" id="{00000000-0008-0000-0000-00009B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12" name="AutoShape 355" descr="image0011">
          <a:extLst>
            <a:ext uri="{FF2B5EF4-FFF2-40B4-BE49-F238E27FC236}">
              <a16:creationId xmlns:a16="http://schemas.microsoft.com/office/drawing/2014/main" id="{00000000-0008-0000-0000-00009C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13" name="AutoShape 356" descr="image0011">
          <a:extLst>
            <a:ext uri="{FF2B5EF4-FFF2-40B4-BE49-F238E27FC236}">
              <a16:creationId xmlns:a16="http://schemas.microsoft.com/office/drawing/2014/main" id="{00000000-0008-0000-0000-00009D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14" name="AutoShape 357" descr="image0011">
          <a:extLst>
            <a:ext uri="{FF2B5EF4-FFF2-40B4-BE49-F238E27FC236}">
              <a16:creationId xmlns:a16="http://schemas.microsoft.com/office/drawing/2014/main" id="{00000000-0008-0000-0000-00009E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15" name="AutoShape 358" descr="image0011">
          <a:extLst>
            <a:ext uri="{FF2B5EF4-FFF2-40B4-BE49-F238E27FC236}">
              <a16:creationId xmlns:a16="http://schemas.microsoft.com/office/drawing/2014/main" id="{00000000-0008-0000-0000-00009F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16" name="AutoShape 359" descr="image0011">
          <a:extLst>
            <a:ext uri="{FF2B5EF4-FFF2-40B4-BE49-F238E27FC236}">
              <a16:creationId xmlns:a16="http://schemas.microsoft.com/office/drawing/2014/main" id="{00000000-0008-0000-0000-0000A0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17" name="AutoShape 360" descr="image0011">
          <a:extLst>
            <a:ext uri="{FF2B5EF4-FFF2-40B4-BE49-F238E27FC236}">
              <a16:creationId xmlns:a16="http://schemas.microsoft.com/office/drawing/2014/main" id="{00000000-0008-0000-0000-0000A1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18" name="AutoShape 104" descr="image0011">
          <a:extLst>
            <a:ext uri="{FF2B5EF4-FFF2-40B4-BE49-F238E27FC236}">
              <a16:creationId xmlns:a16="http://schemas.microsoft.com/office/drawing/2014/main" id="{00000000-0008-0000-0000-0000A201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19" name="AutoShape 105" descr="image0011">
          <a:extLst>
            <a:ext uri="{FF2B5EF4-FFF2-40B4-BE49-F238E27FC236}">
              <a16:creationId xmlns:a16="http://schemas.microsoft.com/office/drawing/2014/main" id="{00000000-0008-0000-0000-0000A301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20" name="AutoShape 106" descr="image0011">
          <a:extLst>
            <a:ext uri="{FF2B5EF4-FFF2-40B4-BE49-F238E27FC236}">
              <a16:creationId xmlns:a16="http://schemas.microsoft.com/office/drawing/2014/main" id="{00000000-0008-0000-0000-0000A401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21" name="AutoShape 107" descr="image0011">
          <a:extLst>
            <a:ext uri="{FF2B5EF4-FFF2-40B4-BE49-F238E27FC236}">
              <a16:creationId xmlns:a16="http://schemas.microsoft.com/office/drawing/2014/main" id="{00000000-0008-0000-0000-0000A501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22" name="AutoShape 108" descr="image0011">
          <a:extLst>
            <a:ext uri="{FF2B5EF4-FFF2-40B4-BE49-F238E27FC236}">
              <a16:creationId xmlns:a16="http://schemas.microsoft.com/office/drawing/2014/main" id="{00000000-0008-0000-0000-0000A601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23" name="AutoShape 109" descr="image0011">
          <a:extLst>
            <a:ext uri="{FF2B5EF4-FFF2-40B4-BE49-F238E27FC236}">
              <a16:creationId xmlns:a16="http://schemas.microsoft.com/office/drawing/2014/main" id="{00000000-0008-0000-0000-0000A701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24" name="AutoShape 353" descr="image0011">
          <a:extLst>
            <a:ext uri="{FF2B5EF4-FFF2-40B4-BE49-F238E27FC236}">
              <a16:creationId xmlns:a16="http://schemas.microsoft.com/office/drawing/2014/main" id="{00000000-0008-0000-0000-0000A8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25" name="AutoShape 354" descr="image0011">
          <a:extLst>
            <a:ext uri="{FF2B5EF4-FFF2-40B4-BE49-F238E27FC236}">
              <a16:creationId xmlns:a16="http://schemas.microsoft.com/office/drawing/2014/main" id="{00000000-0008-0000-0000-0000A9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26" name="AutoShape 355" descr="image0011">
          <a:extLst>
            <a:ext uri="{FF2B5EF4-FFF2-40B4-BE49-F238E27FC236}">
              <a16:creationId xmlns:a16="http://schemas.microsoft.com/office/drawing/2014/main" id="{00000000-0008-0000-0000-0000AA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27" name="AutoShape 356" descr="image0011">
          <a:extLst>
            <a:ext uri="{FF2B5EF4-FFF2-40B4-BE49-F238E27FC236}">
              <a16:creationId xmlns:a16="http://schemas.microsoft.com/office/drawing/2014/main" id="{00000000-0008-0000-0000-0000AB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28" name="AutoShape 357" descr="image0011">
          <a:extLst>
            <a:ext uri="{FF2B5EF4-FFF2-40B4-BE49-F238E27FC236}">
              <a16:creationId xmlns:a16="http://schemas.microsoft.com/office/drawing/2014/main" id="{00000000-0008-0000-0000-0000AC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29" name="AutoShape 358" descr="image0011">
          <a:extLst>
            <a:ext uri="{FF2B5EF4-FFF2-40B4-BE49-F238E27FC236}">
              <a16:creationId xmlns:a16="http://schemas.microsoft.com/office/drawing/2014/main" id="{00000000-0008-0000-0000-0000AD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30" name="AutoShape 359" descr="image0011">
          <a:extLst>
            <a:ext uri="{FF2B5EF4-FFF2-40B4-BE49-F238E27FC236}">
              <a16:creationId xmlns:a16="http://schemas.microsoft.com/office/drawing/2014/main" id="{00000000-0008-0000-0000-0000AE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31" name="AutoShape 360" descr="image0011">
          <a:extLst>
            <a:ext uri="{FF2B5EF4-FFF2-40B4-BE49-F238E27FC236}">
              <a16:creationId xmlns:a16="http://schemas.microsoft.com/office/drawing/2014/main" id="{00000000-0008-0000-0000-0000AF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32" name="AutoShape 104" descr="image0011">
          <a:extLst>
            <a:ext uri="{FF2B5EF4-FFF2-40B4-BE49-F238E27FC236}">
              <a16:creationId xmlns:a16="http://schemas.microsoft.com/office/drawing/2014/main" id="{00000000-0008-0000-0000-0000B001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33" name="AutoShape 105" descr="image0011">
          <a:extLst>
            <a:ext uri="{FF2B5EF4-FFF2-40B4-BE49-F238E27FC236}">
              <a16:creationId xmlns:a16="http://schemas.microsoft.com/office/drawing/2014/main" id="{00000000-0008-0000-0000-0000B101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34" name="AutoShape 106" descr="image0011">
          <a:extLst>
            <a:ext uri="{FF2B5EF4-FFF2-40B4-BE49-F238E27FC236}">
              <a16:creationId xmlns:a16="http://schemas.microsoft.com/office/drawing/2014/main" id="{00000000-0008-0000-0000-0000B201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35" name="AutoShape 107" descr="image0011">
          <a:extLst>
            <a:ext uri="{FF2B5EF4-FFF2-40B4-BE49-F238E27FC236}">
              <a16:creationId xmlns:a16="http://schemas.microsoft.com/office/drawing/2014/main" id="{00000000-0008-0000-0000-0000B301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36" name="AutoShape 108" descr="image0011">
          <a:extLst>
            <a:ext uri="{FF2B5EF4-FFF2-40B4-BE49-F238E27FC236}">
              <a16:creationId xmlns:a16="http://schemas.microsoft.com/office/drawing/2014/main" id="{00000000-0008-0000-0000-0000B401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37" name="AutoShape 109" descr="image0011">
          <a:extLst>
            <a:ext uri="{FF2B5EF4-FFF2-40B4-BE49-F238E27FC236}">
              <a16:creationId xmlns:a16="http://schemas.microsoft.com/office/drawing/2014/main" id="{00000000-0008-0000-0000-0000B501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38" name="AutoShape 353" descr="image0011">
          <a:extLst>
            <a:ext uri="{FF2B5EF4-FFF2-40B4-BE49-F238E27FC236}">
              <a16:creationId xmlns:a16="http://schemas.microsoft.com/office/drawing/2014/main" id="{00000000-0008-0000-0000-0000B6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39" name="AutoShape 354" descr="image0011">
          <a:extLst>
            <a:ext uri="{FF2B5EF4-FFF2-40B4-BE49-F238E27FC236}">
              <a16:creationId xmlns:a16="http://schemas.microsoft.com/office/drawing/2014/main" id="{00000000-0008-0000-0000-0000B7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40" name="AutoShape 355" descr="image0011">
          <a:extLst>
            <a:ext uri="{FF2B5EF4-FFF2-40B4-BE49-F238E27FC236}">
              <a16:creationId xmlns:a16="http://schemas.microsoft.com/office/drawing/2014/main" id="{00000000-0008-0000-0000-0000B8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41" name="AutoShape 356" descr="image0011">
          <a:extLst>
            <a:ext uri="{FF2B5EF4-FFF2-40B4-BE49-F238E27FC236}">
              <a16:creationId xmlns:a16="http://schemas.microsoft.com/office/drawing/2014/main" id="{00000000-0008-0000-0000-0000B9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42" name="AutoShape 357" descr="image0011">
          <a:extLst>
            <a:ext uri="{FF2B5EF4-FFF2-40B4-BE49-F238E27FC236}">
              <a16:creationId xmlns:a16="http://schemas.microsoft.com/office/drawing/2014/main" id="{00000000-0008-0000-0000-0000BA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43" name="AutoShape 358" descr="image0011">
          <a:extLst>
            <a:ext uri="{FF2B5EF4-FFF2-40B4-BE49-F238E27FC236}">
              <a16:creationId xmlns:a16="http://schemas.microsoft.com/office/drawing/2014/main" id="{00000000-0008-0000-0000-0000BB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44" name="AutoShape 359" descr="image0011">
          <a:extLst>
            <a:ext uri="{FF2B5EF4-FFF2-40B4-BE49-F238E27FC236}">
              <a16:creationId xmlns:a16="http://schemas.microsoft.com/office/drawing/2014/main" id="{00000000-0008-0000-0000-0000BC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45" name="AutoShape 360" descr="image0011">
          <a:extLst>
            <a:ext uri="{FF2B5EF4-FFF2-40B4-BE49-F238E27FC236}">
              <a16:creationId xmlns:a16="http://schemas.microsoft.com/office/drawing/2014/main" id="{00000000-0008-0000-0000-0000BD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46" name="AutoShape 104" descr="image0011">
          <a:extLst>
            <a:ext uri="{FF2B5EF4-FFF2-40B4-BE49-F238E27FC236}">
              <a16:creationId xmlns:a16="http://schemas.microsoft.com/office/drawing/2014/main" id="{00000000-0008-0000-0000-0000BE01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47" name="AutoShape 105" descr="image0011">
          <a:extLst>
            <a:ext uri="{FF2B5EF4-FFF2-40B4-BE49-F238E27FC236}">
              <a16:creationId xmlns:a16="http://schemas.microsoft.com/office/drawing/2014/main" id="{00000000-0008-0000-0000-0000BF01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48" name="AutoShape 106" descr="image0011">
          <a:extLst>
            <a:ext uri="{FF2B5EF4-FFF2-40B4-BE49-F238E27FC236}">
              <a16:creationId xmlns:a16="http://schemas.microsoft.com/office/drawing/2014/main" id="{00000000-0008-0000-0000-0000C001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49" name="AutoShape 107" descr="image0011">
          <a:extLst>
            <a:ext uri="{FF2B5EF4-FFF2-40B4-BE49-F238E27FC236}">
              <a16:creationId xmlns:a16="http://schemas.microsoft.com/office/drawing/2014/main" id="{00000000-0008-0000-0000-0000C101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50" name="AutoShape 108" descr="image0011">
          <a:extLst>
            <a:ext uri="{FF2B5EF4-FFF2-40B4-BE49-F238E27FC236}">
              <a16:creationId xmlns:a16="http://schemas.microsoft.com/office/drawing/2014/main" id="{00000000-0008-0000-0000-0000C201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51" name="AutoShape 109" descr="image0011">
          <a:extLst>
            <a:ext uri="{FF2B5EF4-FFF2-40B4-BE49-F238E27FC236}">
              <a16:creationId xmlns:a16="http://schemas.microsoft.com/office/drawing/2014/main" id="{00000000-0008-0000-0000-0000C301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52" name="AutoShape 353" descr="image0011">
          <a:extLst>
            <a:ext uri="{FF2B5EF4-FFF2-40B4-BE49-F238E27FC236}">
              <a16:creationId xmlns:a16="http://schemas.microsoft.com/office/drawing/2014/main" id="{00000000-0008-0000-0000-0000C4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53" name="AutoShape 354" descr="image0011">
          <a:extLst>
            <a:ext uri="{FF2B5EF4-FFF2-40B4-BE49-F238E27FC236}">
              <a16:creationId xmlns:a16="http://schemas.microsoft.com/office/drawing/2014/main" id="{00000000-0008-0000-0000-0000C5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54" name="AutoShape 355" descr="image0011">
          <a:extLst>
            <a:ext uri="{FF2B5EF4-FFF2-40B4-BE49-F238E27FC236}">
              <a16:creationId xmlns:a16="http://schemas.microsoft.com/office/drawing/2014/main" id="{00000000-0008-0000-0000-0000C6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55" name="AutoShape 356" descr="image0011">
          <a:extLst>
            <a:ext uri="{FF2B5EF4-FFF2-40B4-BE49-F238E27FC236}">
              <a16:creationId xmlns:a16="http://schemas.microsoft.com/office/drawing/2014/main" id="{00000000-0008-0000-0000-0000C7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56" name="AutoShape 357" descr="image0011">
          <a:extLst>
            <a:ext uri="{FF2B5EF4-FFF2-40B4-BE49-F238E27FC236}">
              <a16:creationId xmlns:a16="http://schemas.microsoft.com/office/drawing/2014/main" id="{00000000-0008-0000-0000-0000C8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57" name="AutoShape 358" descr="image0011">
          <a:extLst>
            <a:ext uri="{FF2B5EF4-FFF2-40B4-BE49-F238E27FC236}">
              <a16:creationId xmlns:a16="http://schemas.microsoft.com/office/drawing/2014/main" id="{00000000-0008-0000-0000-0000C9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58" name="AutoShape 359" descr="image0011">
          <a:extLst>
            <a:ext uri="{FF2B5EF4-FFF2-40B4-BE49-F238E27FC236}">
              <a16:creationId xmlns:a16="http://schemas.microsoft.com/office/drawing/2014/main" id="{00000000-0008-0000-0000-0000CA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59" name="AutoShape 360" descr="image0011">
          <a:extLst>
            <a:ext uri="{FF2B5EF4-FFF2-40B4-BE49-F238E27FC236}">
              <a16:creationId xmlns:a16="http://schemas.microsoft.com/office/drawing/2014/main" id="{00000000-0008-0000-0000-0000CB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60" name="AutoShape 104" descr="image0011">
          <a:extLst>
            <a:ext uri="{FF2B5EF4-FFF2-40B4-BE49-F238E27FC236}">
              <a16:creationId xmlns:a16="http://schemas.microsoft.com/office/drawing/2014/main" id="{00000000-0008-0000-0000-0000CC01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61" name="AutoShape 105" descr="image0011">
          <a:extLst>
            <a:ext uri="{FF2B5EF4-FFF2-40B4-BE49-F238E27FC236}">
              <a16:creationId xmlns:a16="http://schemas.microsoft.com/office/drawing/2014/main" id="{00000000-0008-0000-0000-0000CD01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62" name="AutoShape 106" descr="image0011">
          <a:extLst>
            <a:ext uri="{FF2B5EF4-FFF2-40B4-BE49-F238E27FC236}">
              <a16:creationId xmlns:a16="http://schemas.microsoft.com/office/drawing/2014/main" id="{00000000-0008-0000-0000-0000CE01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63" name="AutoShape 107" descr="image0011">
          <a:extLst>
            <a:ext uri="{FF2B5EF4-FFF2-40B4-BE49-F238E27FC236}">
              <a16:creationId xmlns:a16="http://schemas.microsoft.com/office/drawing/2014/main" id="{00000000-0008-0000-0000-0000CF01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64" name="AutoShape 108" descr="image0011">
          <a:extLst>
            <a:ext uri="{FF2B5EF4-FFF2-40B4-BE49-F238E27FC236}">
              <a16:creationId xmlns:a16="http://schemas.microsoft.com/office/drawing/2014/main" id="{00000000-0008-0000-0000-0000D001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65" name="AutoShape 109" descr="image0011">
          <a:extLst>
            <a:ext uri="{FF2B5EF4-FFF2-40B4-BE49-F238E27FC236}">
              <a16:creationId xmlns:a16="http://schemas.microsoft.com/office/drawing/2014/main" id="{00000000-0008-0000-0000-0000D101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66" name="AutoShape 353" descr="image0011">
          <a:extLst>
            <a:ext uri="{FF2B5EF4-FFF2-40B4-BE49-F238E27FC236}">
              <a16:creationId xmlns:a16="http://schemas.microsoft.com/office/drawing/2014/main" id="{00000000-0008-0000-0000-0000D2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67" name="AutoShape 354" descr="image0011">
          <a:extLst>
            <a:ext uri="{FF2B5EF4-FFF2-40B4-BE49-F238E27FC236}">
              <a16:creationId xmlns:a16="http://schemas.microsoft.com/office/drawing/2014/main" id="{00000000-0008-0000-0000-0000D3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68" name="AutoShape 355" descr="image0011">
          <a:extLst>
            <a:ext uri="{FF2B5EF4-FFF2-40B4-BE49-F238E27FC236}">
              <a16:creationId xmlns:a16="http://schemas.microsoft.com/office/drawing/2014/main" id="{00000000-0008-0000-0000-0000D4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69" name="AutoShape 356" descr="image0011">
          <a:extLst>
            <a:ext uri="{FF2B5EF4-FFF2-40B4-BE49-F238E27FC236}">
              <a16:creationId xmlns:a16="http://schemas.microsoft.com/office/drawing/2014/main" id="{00000000-0008-0000-0000-0000D5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70" name="AutoShape 357" descr="image0011">
          <a:extLst>
            <a:ext uri="{FF2B5EF4-FFF2-40B4-BE49-F238E27FC236}">
              <a16:creationId xmlns:a16="http://schemas.microsoft.com/office/drawing/2014/main" id="{00000000-0008-0000-0000-0000D6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71" name="AutoShape 358" descr="image0011">
          <a:extLst>
            <a:ext uri="{FF2B5EF4-FFF2-40B4-BE49-F238E27FC236}">
              <a16:creationId xmlns:a16="http://schemas.microsoft.com/office/drawing/2014/main" id="{00000000-0008-0000-0000-0000D7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72" name="AutoShape 359" descr="image0011">
          <a:extLst>
            <a:ext uri="{FF2B5EF4-FFF2-40B4-BE49-F238E27FC236}">
              <a16:creationId xmlns:a16="http://schemas.microsoft.com/office/drawing/2014/main" id="{00000000-0008-0000-0000-0000D8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73" name="AutoShape 360" descr="image0011">
          <a:extLst>
            <a:ext uri="{FF2B5EF4-FFF2-40B4-BE49-F238E27FC236}">
              <a16:creationId xmlns:a16="http://schemas.microsoft.com/office/drawing/2014/main" id="{00000000-0008-0000-0000-0000D9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74" name="AutoShape 104" descr="image0011">
          <a:extLst>
            <a:ext uri="{FF2B5EF4-FFF2-40B4-BE49-F238E27FC236}">
              <a16:creationId xmlns:a16="http://schemas.microsoft.com/office/drawing/2014/main" id="{00000000-0008-0000-0000-0000DA01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75" name="AutoShape 105" descr="image0011">
          <a:extLst>
            <a:ext uri="{FF2B5EF4-FFF2-40B4-BE49-F238E27FC236}">
              <a16:creationId xmlns:a16="http://schemas.microsoft.com/office/drawing/2014/main" id="{00000000-0008-0000-0000-0000DB01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76" name="AutoShape 106" descr="image0011">
          <a:extLst>
            <a:ext uri="{FF2B5EF4-FFF2-40B4-BE49-F238E27FC236}">
              <a16:creationId xmlns:a16="http://schemas.microsoft.com/office/drawing/2014/main" id="{00000000-0008-0000-0000-0000DC01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77" name="AutoShape 107" descr="image0011">
          <a:extLst>
            <a:ext uri="{FF2B5EF4-FFF2-40B4-BE49-F238E27FC236}">
              <a16:creationId xmlns:a16="http://schemas.microsoft.com/office/drawing/2014/main" id="{00000000-0008-0000-0000-0000DD01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78" name="AutoShape 108" descr="image0011">
          <a:extLst>
            <a:ext uri="{FF2B5EF4-FFF2-40B4-BE49-F238E27FC236}">
              <a16:creationId xmlns:a16="http://schemas.microsoft.com/office/drawing/2014/main" id="{00000000-0008-0000-0000-0000DE01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79" name="AutoShape 109" descr="image0011">
          <a:extLst>
            <a:ext uri="{FF2B5EF4-FFF2-40B4-BE49-F238E27FC236}">
              <a16:creationId xmlns:a16="http://schemas.microsoft.com/office/drawing/2014/main" id="{00000000-0008-0000-0000-0000DF01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80" name="AutoShape 353" descr="image0011">
          <a:extLst>
            <a:ext uri="{FF2B5EF4-FFF2-40B4-BE49-F238E27FC236}">
              <a16:creationId xmlns:a16="http://schemas.microsoft.com/office/drawing/2014/main" id="{00000000-0008-0000-0000-0000E0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81" name="AutoShape 354" descr="image0011">
          <a:extLst>
            <a:ext uri="{FF2B5EF4-FFF2-40B4-BE49-F238E27FC236}">
              <a16:creationId xmlns:a16="http://schemas.microsoft.com/office/drawing/2014/main" id="{00000000-0008-0000-0000-0000E1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82" name="AutoShape 355" descr="image0011">
          <a:extLst>
            <a:ext uri="{FF2B5EF4-FFF2-40B4-BE49-F238E27FC236}">
              <a16:creationId xmlns:a16="http://schemas.microsoft.com/office/drawing/2014/main" id="{00000000-0008-0000-0000-0000E2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83" name="AutoShape 356" descr="image0011">
          <a:extLst>
            <a:ext uri="{FF2B5EF4-FFF2-40B4-BE49-F238E27FC236}">
              <a16:creationId xmlns:a16="http://schemas.microsoft.com/office/drawing/2014/main" id="{00000000-0008-0000-0000-0000E3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84" name="AutoShape 357" descr="image0011">
          <a:extLst>
            <a:ext uri="{FF2B5EF4-FFF2-40B4-BE49-F238E27FC236}">
              <a16:creationId xmlns:a16="http://schemas.microsoft.com/office/drawing/2014/main" id="{00000000-0008-0000-0000-0000E4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85" name="AutoShape 358" descr="image0011">
          <a:extLst>
            <a:ext uri="{FF2B5EF4-FFF2-40B4-BE49-F238E27FC236}">
              <a16:creationId xmlns:a16="http://schemas.microsoft.com/office/drawing/2014/main" id="{00000000-0008-0000-0000-0000E5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86" name="AutoShape 359" descr="image0011">
          <a:extLst>
            <a:ext uri="{FF2B5EF4-FFF2-40B4-BE49-F238E27FC236}">
              <a16:creationId xmlns:a16="http://schemas.microsoft.com/office/drawing/2014/main" id="{00000000-0008-0000-0000-0000E6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87" name="AutoShape 360" descr="image0011">
          <a:extLst>
            <a:ext uri="{FF2B5EF4-FFF2-40B4-BE49-F238E27FC236}">
              <a16:creationId xmlns:a16="http://schemas.microsoft.com/office/drawing/2014/main" id="{00000000-0008-0000-0000-0000E7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88" name="AutoShape 104" descr="image0011">
          <a:extLst>
            <a:ext uri="{FF2B5EF4-FFF2-40B4-BE49-F238E27FC236}">
              <a16:creationId xmlns:a16="http://schemas.microsoft.com/office/drawing/2014/main" id="{00000000-0008-0000-0000-0000E801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89" name="AutoShape 105" descr="image0011">
          <a:extLst>
            <a:ext uri="{FF2B5EF4-FFF2-40B4-BE49-F238E27FC236}">
              <a16:creationId xmlns:a16="http://schemas.microsoft.com/office/drawing/2014/main" id="{00000000-0008-0000-0000-0000E901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90" name="AutoShape 106" descr="image0011">
          <a:extLst>
            <a:ext uri="{FF2B5EF4-FFF2-40B4-BE49-F238E27FC236}">
              <a16:creationId xmlns:a16="http://schemas.microsoft.com/office/drawing/2014/main" id="{00000000-0008-0000-0000-0000EA01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91" name="AutoShape 107" descr="image0011">
          <a:extLst>
            <a:ext uri="{FF2B5EF4-FFF2-40B4-BE49-F238E27FC236}">
              <a16:creationId xmlns:a16="http://schemas.microsoft.com/office/drawing/2014/main" id="{00000000-0008-0000-0000-0000EB01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92" name="AutoShape 108" descr="image0011">
          <a:extLst>
            <a:ext uri="{FF2B5EF4-FFF2-40B4-BE49-F238E27FC236}">
              <a16:creationId xmlns:a16="http://schemas.microsoft.com/office/drawing/2014/main" id="{00000000-0008-0000-0000-0000EC01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93" name="AutoShape 109" descr="image0011">
          <a:extLst>
            <a:ext uri="{FF2B5EF4-FFF2-40B4-BE49-F238E27FC236}">
              <a16:creationId xmlns:a16="http://schemas.microsoft.com/office/drawing/2014/main" id="{00000000-0008-0000-0000-0000ED01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94" name="AutoShape 353" descr="image0011">
          <a:extLst>
            <a:ext uri="{FF2B5EF4-FFF2-40B4-BE49-F238E27FC236}">
              <a16:creationId xmlns:a16="http://schemas.microsoft.com/office/drawing/2014/main" id="{00000000-0008-0000-0000-0000EE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95" name="AutoShape 354" descr="image0011">
          <a:extLst>
            <a:ext uri="{FF2B5EF4-FFF2-40B4-BE49-F238E27FC236}">
              <a16:creationId xmlns:a16="http://schemas.microsoft.com/office/drawing/2014/main" id="{00000000-0008-0000-0000-0000EF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96" name="AutoShape 355" descr="image0011">
          <a:extLst>
            <a:ext uri="{FF2B5EF4-FFF2-40B4-BE49-F238E27FC236}">
              <a16:creationId xmlns:a16="http://schemas.microsoft.com/office/drawing/2014/main" id="{00000000-0008-0000-0000-0000F0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97" name="AutoShape 356" descr="image0011">
          <a:extLst>
            <a:ext uri="{FF2B5EF4-FFF2-40B4-BE49-F238E27FC236}">
              <a16:creationId xmlns:a16="http://schemas.microsoft.com/office/drawing/2014/main" id="{00000000-0008-0000-0000-0000F1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98" name="AutoShape 357" descr="image0011">
          <a:extLst>
            <a:ext uri="{FF2B5EF4-FFF2-40B4-BE49-F238E27FC236}">
              <a16:creationId xmlns:a16="http://schemas.microsoft.com/office/drawing/2014/main" id="{00000000-0008-0000-0000-0000F2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99" name="AutoShape 358" descr="image0011">
          <a:extLst>
            <a:ext uri="{FF2B5EF4-FFF2-40B4-BE49-F238E27FC236}">
              <a16:creationId xmlns:a16="http://schemas.microsoft.com/office/drawing/2014/main" id="{00000000-0008-0000-0000-0000F3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00" name="AutoShape 359" descr="image0011">
          <a:extLst>
            <a:ext uri="{FF2B5EF4-FFF2-40B4-BE49-F238E27FC236}">
              <a16:creationId xmlns:a16="http://schemas.microsoft.com/office/drawing/2014/main" id="{00000000-0008-0000-0000-0000F4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01" name="AutoShape 360" descr="image0011">
          <a:extLst>
            <a:ext uri="{FF2B5EF4-FFF2-40B4-BE49-F238E27FC236}">
              <a16:creationId xmlns:a16="http://schemas.microsoft.com/office/drawing/2014/main" id="{00000000-0008-0000-0000-0000F5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02" name="AutoShape 105" descr="image0011">
          <a:extLst>
            <a:ext uri="{FF2B5EF4-FFF2-40B4-BE49-F238E27FC236}">
              <a16:creationId xmlns:a16="http://schemas.microsoft.com/office/drawing/2014/main" id="{00000000-0008-0000-0000-0000F601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03" name="AutoShape 106" descr="image0011">
          <a:extLst>
            <a:ext uri="{FF2B5EF4-FFF2-40B4-BE49-F238E27FC236}">
              <a16:creationId xmlns:a16="http://schemas.microsoft.com/office/drawing/2014/main" id="{00000000-0008-0000-0000-0000F701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04" name="AutoShape 107" descr="image0011">
          <a:extLst>
            <a:ext uri="{FF2B5EF4-FFF2-40B4-BE49-F238E27FC236}">
              <a16:creationId xmlns:a16="http://schemas.microsoft.com/office/drawing/2014/main" id="{00000000-0008-0000-0000-0000F801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05" name="AutoShape 108" descr="image0011">
          <a:extLst>
            <a:ext uri="{FF2B5EF4-FFF2-40B4-BE49-F238E27FC236}">
              <a16:creationId xmlns:a16="http://schemas.microsoft.com/office/drawing/2014/main" id="{00000000-0008-0000-0000-0000F901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06" name="AutoShape 109" descr="image0011">
          <a:extLst>
            <a:ext uri="{FF2B5EF4-FFF2-40B4-BE49-F238E27FC236}">
              <a16:creationId xmlns:a16="http://schemas.microsoft.com/office/drawing/2014/main" id="{00000000-0008-0000-0000-0000FA01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07" name="AutoShape 353" descr="image0011">
          <a:extLst>
            <a:ext uri="{FF2B5EF4-FFF2-40B4-BE49-F238E27FC236}">
              <a16:creationId xmlns:a16="http://schemas.microsoft.com/office/drawing/2014/main" id="{00000000-0008-0000-0000-0000FB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08" name="AutoShape 354" descr="image0011">
          <a:extLst>
            <a:ext uri="{FF2B5EF4-FFF2-40B4-BE49-F238E27FC236}">
              <a16:creationId xmlns:a16="http://schemas.microsoft.com/office/drawing/2014/main" id="{00000000-0008-0000-0000-0000FC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09" name="AutoShape 355" descr="image0011">
          <a:extLst>
            <a:ext uri="{FF2B5EF4-FFF2-40B4-BE49-F238E27FC236}">
              <a16:creationId xmlns:a16="http://schemas.microsoft.com/office/drawing/2014/main" id="{00000000-0008-0000-0000-0000FD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10" name="AutoShape 356" descr="image0011">
          <a:extLst>
            <a:ext uri="{FF2B5EF4-FFF2-40B4-BE49-F238E27FC236}">
              <a16:creationId xmlns:a16="http://schemas.microsoft.com/office/drawing/2014/main" id="{00000000-0008-0000-0000-0000FE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11" name="AutoShape 357" descr="image0011">
          <a:extLst>
            <a:ext uri="{FF2B5EF4-FFF2-40B4-BE49-F238E27FC236}">
              <a16:creationId xmlns:a16="http://schemas.microsoft.com/office/drawing/2014/main" id="{00000000-0008-0000-0000-0000FF01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12" name="AutoShape 358" descr="image0011">
          <a:extLst>
            <a:ext uri="{FF2B5EF4-FFF2-40B4-BE49-F238E27FC236}">
              <a16:creationId xmlns:a16="http://schemas.microsoft.com/office/drawing/2014/main" id="{00000000-0008-0000-0000-000000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13" name="AutoShape 359" descr="image0011">
          <a:extLst>
            <a:ext uri="{FF2B5EF4-FFF2-40B4-BE49-F238E27FC236}">
              <a16:creationId xmlns:a16="http://schemas.microsoft.com/office/drawing/2014/main" id="{00000000-0008-0000-0000-000001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14" name="AutoShape 360" descr="image0011">
          <a:extLst>
            <a:ext uri="{FF2B5EF4-FFF2-40B4-BE49-F238E27FC236}">
              <a16:creationId xmlns:a16="http://schemas.microsoft.com/office/drawing/2014/main" id="{00000000-0008-0000-0000-000002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15" name="AutoShape 104" descr="image0011">
          <a:extLst>
            <a:ext uri="{FF2B5EF4-FFF2-40B4-BE49-F238E27FC236}">
              <a16:creationId xmlns:a16="http://schemas.microsoft.com/office/drawing/2014/main" id="{00000000-0008-0000-0000-000003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16" name="AutoShape 105" descr="image0011">
          <a:extLst>
            <a:ext uri="{FF2B5EF4-FFF2-40B4-BE49-F238E27FC236}">
              <a16:creationId xmlns:a16="http://schemas.microsoft.com/office/drawing/2014/main" id="{00000000-0008-0000-0000-000004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17" name="AutoShape 106" descr="image0011">
          <a:extLst>
            <a:ext uri="{FF2B5EF4-FFF2-40B4-BE49-F238E27FC236}">
              <a16:creationId xmlns:a16="http://schemas.microsoft.com/office/drawing/2014/main" id="{00000000-0008-0000-0000-000005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18" name="AutoShape 107" descr="image0011">
          <a:extLst>
            <a:ext uri="{FF2B5EF4-FFF2-40B4-BE49-F238E27FC236}">
              <a16:creationId xmlns:a16="http://schemas.microsoft.com/office/drawing/2014/main" id="{00000000-0008-0000-0000-000006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19" name="AutoShape 108" descr="image0011">
          <a:extLst>
            <a:ext uri="{FF2B5EF4-FFF2-40B4-BE49-F238E27FC236}">
              <a16:creationId xmlns:a16="http://schemas.microsoft.com/office/drawing/2014/main" id="{00000000-0008-0000-0000-000007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20" name="AutoShape 109" descr="image0011">
          <a:extLst>
            <a:ext uri="{FF2B5EF4-FFF2-40B4-BE49-F238E27FC236}">
              <a16:creationId xmlns:a16="http://schemas.microsoft.com/office/drawing/2014/main" id="{00000000-0008-0000-0000-000008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21" name="AutoShape 353" descr="image0011">
          <a:extLst>
            <a:ext uri="{FF2B5EF4-FFF2-40B4-BE49-F238E27FC236}">
              <a16:creationId xmlns:a16="http://schemas.microsoft.com/office/drawing/2014/main" id="{00000000-0008-0000-0000-000009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22" name="AutoShape 354" descr="image0011">
          <a:extLst>
            <a:ext uri="{FF2B5EF4-FFF2-40B4-BE49-F238E27FC236}">
              <a16:creationId xmlns:a16="http://schemas.microsoft.com/office/drawing/2014/main" id="{00000000-0008-0000-0000-00000A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23" name="AutoShape 355" descr="image0011">
          <a:extLst>
            <a:ext uri="{FF2B5EF4-FFF2-40B4-BE49-F238E27FC236}">
              <a16:creationId xmlns:a16="http://schemas.microsoft.com/office/drawing/2014/main" id="{00000000-0008-0000-0000-00000B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24" name="AutoShape 356" descr="image0011">
          <a:extLst>
            <a:ext uri="{FF2B5EF4-FFF2-40B4-BE49-F238E27FC236}">
              <a16:creationId xmlns:a16="http://schemas.microsoft.com/office/drawing/2014/main" id="{00000000-0008-0000-0000-00000C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25" name="AutoShape 357" descr="image0011">
          <a:extLst>
            <a:ext uri="{FF2B5EF4-FFF2-40B4-BE49-F238E27FC236}">
              <a16:creationId xmlns:a16="http://schemas.microsoft.com/office/drawing/2014/main" id="{00000000-0008-0000-0000-00000D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26" name="AutoShape 358" descr="image0011">
          <a:extLst>
            <a:ext uri="{FF2B5EF4-FFF2-40B4-BE49-F238E27FC236}">
              <a16:creationId xmlns:a16="http://schemas.microsoft.com/office/drawing/2014/main" id="{00000000-0008-0000-0000-00000E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27" name="AutoShape 359" descr="image0011">
          <a:extLst>
            <a:ext uri="{FF2B5EF4-FFF2-40B4-BE49-F238E27FC236}">
              <a16:creationId xmlns:a16="http://schemas.microsoft.com/office/drawing/2014/main" id="{00000000-0008-0000-0000-00000F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28" name="AutoShape 360" descr="image0011">
          <a:extLst>
            <a:ext uri="{FF2B5EF4-FFF2-40B4-BE49-F238E27FC236}">
              <a16:creationId xmlns:a16="http://schemas.microsoft.com/office/drawing/2014/main" id="{00000000-0008-0000-0000-000010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29" name="AutoShape 104" descr="image0011">
          <a:extLst>
            <a:ext uri="{FF2B5EF4-FFF2-40B4-BE49-F238E27FC236}">
              <a16:creationId xmlns:a16="http://schemas.microsoft.com/office/drawing/2014/main" id="{00000000-0008-0000-0000-000011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30" name="AutoShape 105" descr="image0011">
          <a:extLst>
            <a:ext uri="{FF2B5EF4-FFF2-40B4-BE49-F238E27FC236}">
              <a16:creationId xmlns:a16="http://schemas.microsoft.com/office/drawing/2014/main" id="{00000000-0008-0000-0000-000012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31" name="AutoShape 106" descr="image0011">
          <a:extLst>
            <a:ext uri="{FF2B5EF4-FFF2-40B4-BE49-F238E27FC236}">
              <a16:creationId xmlns:a16="http://schemas.microsoft.com/office/drawing/2014/main" id="{00000000-0008-0000-0000-000013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32" name="AutoShape 107" descr="image0011">
          <a:extLst>
            <a:ext uri="{FF2B5EF4-FFF2-40B4-BE49-F238E27FC236}">
              <a16:creationId xmlns:a16="http://schemas.microsoft.com/office/drawing/2014/main" id="{00000000-0008-0000-0000-000014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33" name="AutoShape 108" descr="image0011">
          <a:extLst>
            <a:ext uri="{FF2B5EF4-FFF2-40B4-BE49-F238E27FC236}">
              <a16:creationId xmlns:a16="http://schemas.microsoft.com/office/drawing/2014/main" id="{00000000-0008-0000-0000-000015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34" name="AutoShape 109" descr="image0011">
          <a:extLst>
            <a:ext uri="{FF2B5EF4-FFF2-40B4-BE49-F238E27FC236}">
              <a16:creationId xmlns:a16="http://schemas.microsoft.com/office/drawing/2014/main" id="{00000000-0008-0000-0000-000016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35" name="AutoShape 353" descr="image0011">
          <a:extLst>
            <a:ext uri="{FF2B5EF4-FFF2-40B4-BE49-F238E27FC236}">
              <a16:creationId xmlns:a16="http://schemas.microsoft.com/office/drawing/2014/main" id="{00000000-0008-0000-0000-000017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36" name="AutoShape 354" descr="image0011">
          <a:extLst>
            <a:ext uri="{FF2B5EF4-FFF2-40B4-BE49-F238E27FC236}">
              <a16:creationId xmlns:a16="http://schemas.microsoft.com/office/drawing/2014/main" id="{00000000-0008-0000-0000-000018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37" name="AutoShape 355" descr="image0011">
          <a:extLst>
            <a:ext uri="{FF2B5EF4-FFF2-40B4-BE49-F238E27FC236}">
              <a16:creationId xmlns:a16="http://schemas.microsoft.com/office/drawing/2014/main" id="{00000000-0008-0000-0000-000019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38" name="AutoShape 356" descr="image0011">
          <a:extLst>
            <a:ext uri="{FF2B5EF4-FFF2-40B4-BE49-F238E27FC236}">
              <a16:creationId xmlns:a16="http://schemas.microsoft.com/office/drawing/2014/main" id="{00000000-0008-0000-0000-00001A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39" name="AutoShape 357" descr="image0011">
          <a:extLst>
            <a:ext uri="{FF2B5EF4-FFF2-40B4-BE49-F238E27FC236}">
              <a16:creationId xmlns:a16="http://schemas.microsoft.com/office/drawing/2014/main" id="{00000000-0008-0000-0000-00001B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40" name="AutoShape 358" descr="image0011">
          <a:extLst>
            <a:ext uri="{FF2B5EF4-FFF2-40B4-BE49-F238E27FC236}">
              <a16:creationId xmlns:a16="http://schemas.microsoft.com/office/drawing/2014/main" id="{00000000-0008-0000-0000-00001C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41" name="AutoShape 359" descr="image0011">
          <a:extLst>
            <a:ext uri="{FF2B5EF4-FFF2-40B4-BE49-F238E27FC236}">
              <a16:creationId xmlns:a16="http://schemas.microsoft.com/office/drawing/2014/main" id="{00000000-0008-0000-0000-00001D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42" name="AutoShape 360" descr="image0011">
          <a:extLst>
            <a:ext uri="{FF2B5EF4-FFF2-40B4-BE49-F238E27FC236}">
              <a16:creationId xmlns:a16="http://schemas.microsoft.com/office/drawing/2014/main" id="{00000000-0008-0000-0000-00001E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43" name="AutoShape 104" descr="image0011">
          <a:extLst>
            <a:ext uri="{FF2B5EF4-FFF2-40B4-BE49-F238E27FC236}">
              <a16:creationId xmlns:a16="http://schemas.microsoft.com/office/drawing/2014/main" id="{00000000-0008-0000-0000-00001F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44" name="AutoShape 105" descr="image0011">
          <a:extLst>
            <a:ext uri="{FF2B5EF4-FFF2-40B4-BE49-F238E27FC236}">
              <a16:creationId xmlns:a16="http://schemas.microsoft.com/office/drawing/2014/main" id="{00000000-0008-0000-0000-000020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45" name="AutoShape 106" descr="image0011">
          <a:extLst>
            <a:ext uri="{FF2B5EF4-FFF2-40B4-BE49-F238E27FC236}">
              <a16:creationId xmlns:a16="http://schemas.microsoft.com/office/drawing/2014/main" id="{00000000-0008-0000-0000-000021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46" name="AutoShape 107" descr="image0011">
          <a:extLst>
            <a:ext uri="{FF2B5EF4-FFF2-40B4-BE49-F238E27FC236}">
              <a16:creationId xmlns:a16="http://schemas.microsoft.com/office/drawing/2014/main" id="{00000000-0008-0000-0000-000022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47" name="AutoShape 108" descr="image0011">
          <a:extLst>
            <a:ext uri="{FF2B5EF4-FFF2-40B4-BE49-F238E27FC236}">
              <a16:creationId xmlns:a16="http://schemas.microsoft.com/office/drawing/2014/main" id="{00000000-0008-0000-0000-000023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48" name="AutoShape 109" descr="image0011">
          <a:extLst>
            <a:ext uri="{FF2B5EF4-FFF2-40B4-BE49-F238E27FC236}">
              <a16:creationId xmlns:a16="http://schemas.microsoft.com/office/drawing/2014/main" id="{00000000-0008-0000-0000-000024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49" name="AutoShape 353" descr="image0011">
          <a:extLst>
            <a:ext uri="{FF2B5EF4-FFF2-40B4-BE49-F238E27FC236}">
              <a16:creationId xmlns:a16="http://schemas.microsoft.com/office/drawing/2014/main" id="{00000000-0008-0000-0000-000025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50" name="AutoShape 354" descr="image0011">
          <a:extLst>
            <a:ext uri="{FF2B5EF4-FFF2-40B4-BE49-F238E27FC236}">
              <a16:creationId xmlns:a16="http://schemas.microsoft.com/office/drawing/2014/main" id="{00000000-0008-0000-0000-000026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51" name="AutoShape 355" descr="image0011">
          <a:extLst>
            <a:ext uri="{FF2B5EF4-FFF2-40B4-BE49-F238E27FC236}">
              <a16:creationId xmlns:a16="http://schemas.microsoft.com/office/drawing/2014/main" id="{00000000-0008-0000-0000-000027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52" name="AutoShape 356" descr="image0011">
          <a:extLst>
            <a:ext uri="{FF2B5EF4-FFF2-40B4-BE49-F238E27FC236}">
              <a16:creationId xmlns:a16="http://schemas.microsoft.com/office/drawing/2014/main" id="{00000000-0008-0000-0000-000028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53" name="AutoShape 357" descr="image0011">
          <a:extLst>
            <a:ext uri="{FF2B5EF4-FFF2-40B4-BE49-F238E27FC236}">
              <a16:creationId xmlns:a16="http://schemas.microsoft.com/office/drawing/2014/main" id="{00000000-0008-0000-0000-000029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54" name="AutoShape 358" descr="image0011">
          <a:extLst>
            <a:ext uri="{FF2B5EF4-FFF2-40B4-BE49-F238E27FC236}">
              <a16:creationId xmlns:a16="http://schemas.microsoft.com/office/drawing/2014/main" id="{00000000-0008-0000-0000-00002A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55" name="AutoShape 359" descr="image0011">
          <a:extLst>
            <a:ext uri="{FF2B5EF4-FFF2-40B4-BE49-F238E27FC236}">
              <a16:creationId xmlns:a16="http://schemas.microsoft.com/office/drawing/2014/main" id="{00000000-0008-0000-0000-00002B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56" name="AutoShape 360" descr="image0011">
          <a:extLst>
            <a:ext uri="{FF2B5EF4-FFF2-40B4-BE49-F238E27FC236}">
              <a16:creationId xmlns:a16="http://schemas.microsoft.com/office/drawing/2014/main" id="{00000000-0008-0000-0000-00002C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57" name="AutoShape 104" descr="image0011">
          <a:extLst>
            <a:ext uri="{FF2B5EF4-FFF2-40B4-BE49-F238E27FC236}">
              <a16:creationId xmlns:a16="http://schemas.microsoft.com/office/drawing/2014/main" id="{00000000-0008-0000-0000-00002D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58" name="AutoShape 105" descr="image0011">
          <a:extLst>
            <a:ext uri="{FF2B5EF4-FFF2-40B4-BE49-F238E27FC236}">
              <a16:creationId xmlns:a16="http://schemas.microsoft.com/office/drawing/2014/main" id="{00000000-0008-0000-0000-00002E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59" name="AutoShape 106" descr="image0011">
          <a:extLst>
            <a:ext uri="{FF2B5EF4-FFF2-40B4-BE49-F238E27FC236}">
              <a16:creationId xmlns:a16="http://schemas.microsoft.com/office/drawing/2014/main" id="{00000000-0008-0000-0000-00002F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60" name="AutoShape 107" descr="image0011">
          <a:extLst>
            <a:ext uri="{FF2B5EF4-FFF2-40B4-BE49-F238E27FC236}">
              <a16:creationId xmlns:a16="http://schemas.microsoft.com/office/drawing/2014/main" id="{00000000-0008-0000-0000-000030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61" name="AutoShape 108" descr="image0011">
          <a:extLst>
            <a:ext uri="{FF2B5EF4-FFF2-40B4-BE49-F238E27FC236}">
              <a16:creationId xmlns:a16="http://schemas.microsoft.com/office/drawing/2014/main" id="{00000000-0008-0000-0000-000031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62" name="AutoShape 109" descr="image0011">
          <a:extLst>
            <a:ext uri="{FF2B5EF4-FFF2-40B4-BE49-F238E27FC236}">
              <a16:creationId xmlns:a16="http://schemas.microsoft.com/office/drawing/2014/main" id="{00000000-0008-0000-0000-000032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63" name="AutoShape 353" descr="image0011">
          <a:extLst>
            <a:ext uri="{FF2B5EF4-FFF2-40B4-BE49-F238E27FC236}">
              <a16:creationId xmlns:a16="http://schemas.microsoft.com/office/drawing/2014/main" id="{00000000-0008-0000-0000-000033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64" name="AutoShape 354" descr="image0011">
          <a:extLst>
            <a:ext uri="{FF2B5EF4-FFF2-40B4-BE49-F238E27FC236}">
              <a16:creationId xmlns:a16="http://schemas.microsoft.com/office/drawing/2014/main" id="{00000000-0008-0000-0000-000034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65" name="AutoShape 355" descr="image0011">
          <a:extLst>
            <a:ext uri="{FF2B5EF4-FFF2-40B4-BE49-F238E27FC236}">
              <a16:creationId xmlns:a16="http://schemas.microsoft.com/office/drawing/2014/main" id="{00000000-0008-0000-0000-000035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66" name="AutoShape 356" descr="image0011">
          <a:extLst>
            <a:ext uri="{FF2B5EF4-FFF2-40B4-BE49-F238E27FC236}">
              <a16:creationId xmlns:a16="http://schemas.microsoft.com/office/drawing/2014/main" id="{00000000-0008-0000-0000-000036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67" name="AutoShape 357" descr="image0011">
          <a:extLst>
            <a:ext uri="{FF2B5EF4-FFF2-40B4-BE49-F238E27FC236}">
              <a16:creationId xmlns:a16="http://schemas.microsoft.com/office/drawing/2014/main" id="{00000000-0008-0000-0000-000037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68" name="AutoShape 358" descr="image0011">
          <a:extLst>
            <a:ext uri="{FF2B5EF4-FFF2-40B4-BE49-F238E27FC236}">
              <a16:creationId xmlns:a16="http://schemas.microsoft.com/office/drawing/2014/main" id="{00000000-0008-0000-0000-000038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69" name="AutoShape 359" descr="image0011">
          <a:extLst>
            <a:ext uri="{FF2B5EF4-FFF2-40B4-BE49-F238E27FC236}">
              <a16:creationId xmlns:a16="http://schemas.microsoft.com/office/drawing/2014/main" id="{00000000-0008-0000-0000-000039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70" name="AutoShape 360" descr="image0011">
          <a:extLst>
            <a:ext uri="{FF2B5EF4-FFF2-40B4-BE49-F238E27FC236}">
              <a16:creationId xmlns:a16="http://schemas.microsoft.com/office/drawing/2014/main" id="{00000000-0008-0000-0000-00003A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71" name="AutoShape 104" descr="image0011">
          <a:extLst>
            <a:ext uri="{FF2B5EF4-FFF2-40B4-BE49-F238E27FC236}">
              <a16:creationId xmlns:a16="http://schemas.microsoft.com/office/drawing/2014/main" id="{00000000-0008-0000-0000-00003B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72" name="AutoShape 105" descr="image0011">
          <a:extLst>
            <a:ext uri="{FF2B5EF4-FFF2-40B4-BE49-F238E27FC236}">
              <a16:creationId xmlns:a16="http://schemas.microsoft.com/office/drawing/2014/main" id="{00000000-0008-0000-0000-00003C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73" name="AutoShape 106" descr="image0011">
          <a:extLst>
            <a:ext uri="{FF2B5EF4-FFF2-40B4-BE49-F238E27FC236}">
              <a16:creationId xmlns:a16="http://schemas.microsoft.com/office/drawing/2014/main" id="{00000000-0008-0000-0000-00003D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74" name="AutoShape 107" descr="image0011">
          <a:extLst>
            <a:ext uri="{FF2B5EF4-FFF2-40B4-BE49-F238E27FC236}">
              <a16:creationId xmlns:a16="http://schemas.microsoft.com/office/drawing/2014/main" id="{00000000-0008-0000-0000-00003E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75" name="AutoShape 108" descr="image0011">
          <a:extLst>
            <a:ext uri="{FF2B5EF4-FFF2-40B4-BE49-F238E27FC236}">
              <a16:creationId xmlns:a16="http://schemas.microsoft.com/office/drawing/2014/main" id="{00000000-0008-0000-0000-00003F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76" name="AutoShape 109" descr="image0011">
          <a:extLst>
            <a:ext uri="{FF2B5EF4-FFF2-40B4-BE49-F238E27FC236}">
              <a16:creationId xmlns:a16="http://schemas.microsoft.com/office/drawing/2014/main" id="{00000000-0008-0000-0000-000040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77" name="AutoShape 353" descr="image0011">
          <a:extLst>
            <a:ext uri="{FF2B5EF4-FFF2-40B4-BE49-F238E27FC236}">
              <a16:creationId xmlns:a16="http://schemas.microsoft.com/office/drawing/2014/main" id="{00000000-0008-0000-0000-000041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78" name="AutoShape 354" descr="image0011">
          <a:extLst>
            <a:ext uri="{FF2B5EF4-FFF2-40B4-BE49-F238E27FC236}">
              <a16:creationId xmlns:a16="http://schemas.microsoft.com/office/drawing/2014/main" id="{00000000-0008-0000-0000-000042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79" name="AutoShape 355" descr="image0011">
          <a:extLst>
            <a:ext uri="{FF2B5EF4-FFF2-40B4-BE49-F238E27FC236}">
              <a16:creationId xmlns:a16="http://schemas.microsoft.com/office/drawing/2014/main" id="{00000000-0008-0000-0000-000043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80" name="AutoShape 356" descr="image0011">
          <a:extLst>
            <a:ext uri="{FF2B5EF4-FFF2-40B4-BE49-F238E27FC236}">
              <a16:creationId xmlns:a16="http://schemas.microsoft.com/office/drawing/2014/main" id="{00000000-0008-0000-0000-000044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81" name="AutoShape 357" descr="image0011">
          <a:extLst>
            <a:ext uri="{FF2B5EF4-FFF2-40B4-BE49-F238E27FC236}">
              <a16:creationId xmlns:a16="http://schemas.microsoft.com/office/drawing/2014/main" id="{00000000-0008-0000-0000-000045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82" name="AutoShape 358" descr="image0011">
          <a:extLst>
            <a:ext uri="{FF2B5EF4-FFF2-40B4-BE49-F238E27FC236}">
              <a16:creationId xmlns:a16="http://schemas.microsoft.com/office/drawing/2014/main" id="{00000000-0008-0000-0000-000046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83" name="AutoShape 359" descr="image0011">
          <a:extLst>
            <a:ext uri="{FF2B5EF4-FFF2-40B4-BE49-F238E27FC236}">
              <a16:creationId xmlns:a16="http://schemas.microsoft.com/office/drawing/2014/main" id="{00000000-0008-0000-0000-000047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84" name="AutoShape 360" descr="image0011">
          <a:extLst>
            <a:ext uri="{FF2B5EF4-FFF2-40B4-BE49-F238E27FC236}">
              <a16:creationId xmlns:a16="http://schemas.microsoft.com/office/drawing/2014/main" id="{00000000-0008-0000-0000-000048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85" name="AutoShape 104" descr="image0011">
          <a:extLst>
            <a:ext uri="{FF2B5EF4-FFF2-40B4-BE49-F238E27FC236}">
              <a16:creationId xmlns:a16="http://schemas.microsoft.com/office/drawing/2014/main" id="{00000000-0008-0000-0000-000049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86" name="AutoShape 105" descr="image0011">
          <a:extLst>
            <a:ext uri="{FF2B5EF4-FFF2-40B4-BE49-F238E27FC236}">
              <a16:creationId xmlns:a16="http://schemas.microsoft.com/office/drawing/2014/main" id="{00000000-0008-0000-0000-00004A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87" name="AutoShape 106" descr="image0011">
          <a:extLst>
            <a:ext uri="{FF2B5EF4-FFF2-40B4-BE49-F238E27FC236}">
              <a16:creationId xmlns:a16="http://schemas.microsoft.com/office/drawing/2014/main" id="{00000000-0008-0000-0000-00004B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88" name="AutoShape 107" descr="image0011">
          <a:extLst>
            <a:ext uri="{FF2B5EF4-FFF2-40B4-BE49-F238E27FC236}">
              <a16:creationId xmlns:a16="http://schemas.microsoft.com/office/drawing/2014/main" id="{00000000-0008-0000-0000-00004C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89" name="AutoShape 108" descr="image0011">
          <a:extLst>
            <a:ext uri="{FF2B5EF4-FFF2-40B4-BE49-F238E27FC236}">
              <a16:creationId xmlns:a16="http://schemas.microsoft.com/office/drawing/2014/main" id="{00000000-0008-0000-0000-00004D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90" name="AutoShape 109" descr="image0011">
          <a:extLst>
            <a:ext uri="{FF2B5EF4-FFF2-40B4-BE49-F238E27FC236}">
              <a16:creationId xmlns:a16="http://schemas.microsoft.com/office/drawing/2014/main" id="{00000000-0008-0000-0000-00004E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91" name="AutoShape 353" descr="image0011">
          <a:extLst>
            <a:ext uri="{FF2B5EF4-FFF2-40B4-BE49-F238E27FC236}">
              <a16:creationId xmlns:a16="http://schemas.microsoft.com/office/drawing/2014/main" id="{00000000-0008-0000-0000-00004F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92" name="AutoShape 354" descr="image0011">
          <a:extLst>
            <a:ext uri="{FF2B5EF4-FFF2-40B4-BE49-F238E27FC236}">
              <a16:creationId xmlns:a16="http://schemas.microsoft.com/office/drawing/2014/main" id="{00000000-0008-0000-0000-000050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93" name="AutoShape 355" descr="image0011">
          <a:extLst>
            <a:ext uri="{FF2B5EF4-FFF2-40B4-BE49-F238E27FC236}">
              <a16:creationId xmlns:a16="http://schemas.microsoft.com/office/drawing/2014/main" id="{00000000-0008-0000-0000-000051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94" name="AutoShape 356" descr="image0011">
          <a:extLst>
            <a:ext uri="{FF2B5EF4-FFF2-40B4-BE49-F238E27FC236}">
              <a16:creationId xmlns:a16="http://schemas.microsoft.com/office/drawing/2014/main" id="{00000000-0008-0000-0000-000052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95" name="AutoShape 357" descr="image0011">
          <a:extLst>
            <a:ext uri="{FF2B5EF4-FFF2-40B4-BE49-F238E27FC236}">
              <a16:creationId xmlns:a16="http://schemas.microsoft.com/office/drawing/2014/main" id="{00000000-0008-0000-0000-000053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96" name="AutoShape 358" descr="image0011">
          <a:extLst>
            <a:ext uri="{FF2B5EF4-FFF2-40B4-BE49-F238E27FC236}">
              <a16:creationId xmlns:a16="http://schemas.microsoft.com/office/drawing/2014/main" id="{00000000-0008-0000-0000-000054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97" name="AutoShape 359" descr="image0011">
          <a:extLst>
            <a:ext uri="{FF2B5EF4-FFF2-40B4-BE49-F238E27FC236}">
              <a16:creationId xmlns:a16="http://schemas.microsoft.com/office/drawing/2014/main" id="{00000000-0008-0000-0000-000055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98" name="AutoShape 360" descr="image0011">
          <a:extLst>
            <a:ext uri="{FF2B5EF4-FFF2-40B4-BE49-F238E27FC236}">
              <a16:creationId xmlns:a16="http://schemas.microsoft.com/office/drawing/2014/main" id="{00000000-0008-0000-0000-000056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99" name="AutoShape 104" descr="image0011">
          <a:extLst>
            <a:ext uri="{FF2B5EF4-FFF2-40B4-BE49-F238E27FC236}">
              <a16:creationId xmlns:a16="http://schemas.microsoft.com/office/drawing/2014/main" id="{00000000-0008-0000-0000-000057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00" name="AutoShape 105" descr="image0011">
          <a:extLst>
            <a:ext uri="{FF2B5EF4-FFF2-40B4-BE49-F238E27FC236}">
              <a16:creationId xmlns:a16="http://schemas.microsoft.com/office/drawing/2014/main" id="{00000000-0008-0000-0000-000058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01" name="AutoShape 106" descr="image0011">
          <a:extLst>
            <a:ext uri="{FF2B5EF4-FFF2-40B4-BE49-F238E27FC236}">
              <a16:creationId xmlns:a16="http://schemas.microsoft.com/office/drawing/2014/main" id="{00000000-0008-0000-0000-000059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02" name="AutoShape 107" descr="image0011">
          <a:extLst>
            <a:ext uri="{FF2B5EF4-FFF2-40B4-BE49-F238E27FC236}">
              <a16:creationId xmlns:a16="http://schemas.microsoft.com/office/drawing/2014/main" id="{00000000-0008-0000-0000-00005A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03" name="AutoShape 108" descr="image0011">
          <a:extLst>
            <a:ext uri="{FF2B5EF4-FFF2-40B4-BE49-F238E27FC236}">
              <a16:creationId xmlns:a16="http://schemas.microsoft.com/office/drawing/2014/main" id="{00000000-0008-0000-0000-00005B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04" name="AutoShape 109" descr="image0011">
          <a:extLst>
            <a:ext uri="{FF2B5EF4-FFF2-40B4-BE49-F238E27FC236}">
              <a16:creationId xmlns:a16="http://schemas.microsoft.com/office/drawing/2014/main" id="{00000000-0008-0000-0000-00005C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05" name="AutoShape 353" descr="image0011">
          <a:extLst>
            <a:ext uri="{FF2B5EF4-FFF2-40B4-BE49-F238E27FC236}">
              <a16:creationId xmlns:a16="http://schemas.microsoft.com/office/drawing/2014/main" id="{00000000-0008-0000-0000-00005D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06" name="AutoShape 354" descr="image0011">
          <a:extLst>
            <a:ext uri="{FF2B5EF4-FFF2-40B4-BE49-F238E27FC236}">
              <a16:creationId xmlns:a16="http://schemas.microsoft.com/office/drawing/2014/main" id="{00000000-0008-0000-0000-00005E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07" name="AutoShape 355" descr="image0011">
          <a:extLst>
            <a:ext uri="{FF2B5EF4-FFF2-40B4-BE49-F238E27FC236}">
              <a16:creationId xmlns:a16="http://schemas.microsoft.com/office/drawing/2014/main" id="{00000000-0008-0000-0000-00005F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08" name="AutoShape 356" descr="image0011">
          <a:extLst>
            <a:ext uri="{FF2B5EF4-FFF2-40B4-BE49-F238E27FC236}">
              <a16:creationId xmlns:a16="http://schemas.microsoft.com/office/drawing/2014/main" id="{00000000-0008-0000-0000-000060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09" name="AutoShape 357" descr="image0011">
          <a:extLst>
            <a:ext uri="{FF2B5EF4-FFF2-40B4-BE49-F238E27FC236}">
              <a16:creationId xmlns:a16="http://schemas.microsoft.com/office/drawing/2014/main" id="{00000000-0008-0000-0000-000061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10" name="AutoShape 358" descr="image0011">
          <a:extLst>
            <a:ext uri="{FF2B5EF4-FFF2-40B4-BE49-F238E27FC236}">
              <a16:creationId xmlns:a16="http://schemas.microsoft.com/office/drawing/2014/main" id="{00000000-0008-0000-0000-000062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11" name="AutoShape 359" descr="image0011">
          <a:extLst>
            <a:ext uri="{FF2B5EF4-FFF2-40B4-BE49-F238E27FC236}">
              <a16:creationId xmlns:a16="http://schemas.microsoft.com/office/drawing/2014/main" id="{00000000-0008-0000-0000-000063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12" name="AutoShape 360" descr="image0011">
          <a:extLst>
            <a:ext uri="{FF2B5EF4-FFF2-40B4-BE49-F238E27FC236}">
              <a16:creationId xmlns:a16="http://schemas.microsoft.com/office/drawing/2014/main" id="{00000000-0008-0000-0000-000064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13" name="AutoShape 105" descr="image0011">
          <a:extLst>
            <a:ext uri="{FF2B5EF4-FFF2-40B4-BE49-F238E27FC236}">
              <a16:creationId xmlns:a16="http://schemas.microsoft.com/office/drawing/2014/main" id="{00000000-0008-0000-0000-000065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14" name="AutoShape 106" descr="image0011">
          <a:extLst>
            <a:ext uri="{FF2B5EF4-FFF2-40B4-BE49-F238E27FC236}">
              <a16:creationId xmlns:a16="http://schemas.microsoft.com/office/drawing/2014/main" id="{00000000-0008-0000-0000-000066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15" name="AutoShape 107" descr="image0011">
          <a:extLst>
            <a:ext uri="{FF2B5EF4-FFF2-40B4-BE49-F238E27FC236}">
              <a16:creationId xmlns:a16="http://schemas.microsoft.com/office/drawing/2014/main" id="{00000000-0008-0000-0000-000067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16" name="AutoShape 108" descr="image0011">
          <a:extLst>
            <a:ext uri="{FF2B5EF4-FFF2-40B4-BE49-F238E27FC236}">
              <a16:creationId xmlns:a16="http://schemas.microsoft.com/office/drawing/2014/main" id="{00000000-0008-0000-0000-000068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17" name="AutoShape 109" descr="image0011">
          <a:extLst>
            <a:ext uri="{FF2B5EF4-FFF2-40B4-BE49-F238E27FC236}">
              <a16:creationId xmlns:a16="http://schemas.microsoft.com/office/drawing/2014/main" id="{00000000-0008-0000-0000-000069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18" name="AutoShape 353" descr="image0011">
          <a:extLst>
            <a:ext uri="{FF2B5EF4-FFF2-40B4-BE49-F238E27FC236}">
              <a16:creationId xmlns:a16="http://schemas.microsoft.com/office/drawing/2014/main" id="{00000000-0008-0000-0000-00006A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19" name="AutoShape 354" descr="image0011">
          <a:extLst>
            <a:ext uri="{FF2B5EF4-FFF2-40B4-BE49-F238E27FC236}">
              <a16:creationId xmlns:a16="http://schemas.microsoft.com/office/drawing/2014/main" id="{00000000-0008-0000-0000-00006B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20" name="AutoShape 355" descr="image0011">
          <a:extLst>
            <a:ext uri="{FF2B5EF4-FFF2-40B4-BE49-F238E27FC236}">
              <a16:creationId xmlns:a16="http://schemas.microsoft.com/office/drawing/2014/main" id="{00000000-0008-0000-0000-00006C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21" name="AutoShape 356" descr="image0011">
          <a:extLst>
            <a:ext uri="{FF2B5EF4-FFF2-40B4-BE49-F238E27FC236}">
              <a16:creationId xmlns:a16="http://schemas.microsoft.com/office/drawing/2014/main" id="{00000000-0008-0000-0000-00006D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22" name="AutoShape 357" descr="image0011">
          <a:extLst>
            <a:ext uri="{FF2B5EF4-FFF2-40B4-BE49-F238E27FC236}">
              <a16:creationId xmlns:a16="http://schemas.microsoft.com/office/drawing/2014/main" id="{00000000-0008-0000-0000-00006E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23" name="AutoShape 358" descr="image0011">
          <a:extLst>
            <a:ext uri="{FF2B5EF4-FFF2-40B4-BE49-F238E27FC236}">
              <a16:creationId xmlns:a16="http://schemas.microsoft.com/office/drawing/2014/main" id="{00000000-0008-0000-0000-00006F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24" name="AutoShape 359" descr="image0011">
          <a:extLst>
            <a:ext uri="{FF2B5EF4-FFF2-40B4-BE49-F238E27FC236}">
              <a16:creationId xmlns:a16="http://schemas.microsoft.com/office/drawing/2014/main" id="{00000000-0008-0000-0000-000070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25" name="AutoShape 360" descr="image0011">
          <a:extLst>
            <a:ext uri="{FF2B5EF4-FFF2-40B4-BE49-F238E27FC236}">
              <a16:creationId xmlns:a16="http://schemas.microsoft.com/office/drawing/2014/main" id="{00000000-0008-0000-0000-000071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26" name="AutoShape 104" descr="image0011">
          <a:extLst>
            <a:ext uri="{FF2B5EF4-FFF2-40B4-BE49-F238E27FC236}">
              <a16:creationId xmlns:a16="http://schemas.microsoft.com/office/drawing/2014/main" id="{00000000-0008-0000-0000-000072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27" name="AutoShape 105" descr="image0011">
          <a:extLst>
            <a:ext uri="{FF2B5EF4-FFF2-40B4-BE49-F238E27FC236}">
              <a16:creationId xmlns:a16="http://schemas.microsoft.com/office/drawing/2014/main" id="{00000000-0008-0000-0000-000073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28" name="AutoShape 106" descr="image0011">
          <a:extLst>
            <a:ext uri="{FF2B5EF4-FFF2-40B4-BE49-F238E27FC236}">
              <a16:creationId xmlns:a16="http://schemas.microsoft.com/office/drawing/2014/main" id="{00000000-0008-0000-0000-000074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29" name="AutoShape 107" descr="image0011">
          <a:extLst>
            <a:ext uri="{FF2B5EF4-FFF2-40B4-BE49-F238E27FC236}">
              <a16:creationId xmlns:a16="http://schemas.microsoft.com/office/drawing/2014/main" id="{00000000-0008-0000-0000-000075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30" name="AutoShape 108" descr="image0011">
          <a:extLst>
            <a:ext uri="{FF2B5EF4-FFF2-40B4-BE49-F238E27FC236}">
              <a16:creationId xmlns:a16="http://schemas.microsoft.com/office/drawing/2014/main" id="{00000000-0008-0000-0000-000076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31" name="AutoShape 109" descr="image0011">
          <a:extLst>
            <a:ext uri="{FF2B5EF4-FFF2-40B4-BE49-F238E27FC236}">
              <a16:creationId xmlns:a16="http://schemas.microsoft.com/office/drawing/2014/main" id="{00000000-0008-0000-0000-000077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32" name="AutoShape 353" descr="image0011">
          <a:extLst>
            <a:ext uri="{FF2B5EF4-FFF2-40B4-BE49-F238E27FC236}">
              <a16:creationId xmlns:a16="http://schemas.microsoft.com/office/drawing/2014/main" id="{00000000-0008-0000-0000-000078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33" name="AutoShape 354" descr="image0011">
          <a:extLst>
            <a:ext uri="{FF2B5EF4-FFF2-40B4-BE49-F238E27FC236}">
              <a16:creationId xmlns:a16="http://schemas.microsoft.com/office/drawing/2014/main" id="{00000000-0008-0000-0000-000079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34" name="AutoShape 355" descr="image0011">
          <a:extLst>
            <a:ext uri="{FF2B5EF4-FFF2-40B4-BE49-F238E27FC236}">
              <a16:creationId xmlns:a16="http://schemas.microsoft.com/office/drawing/2014/main" id="{00000000-0008-0000-0000-00007A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35" name="AutoShape 356" descr="image0011">
          <a:extLst>
            <a:ext uri="{FF2B5EF4-FFF2-40B4-BE49-F238E27FC236}">
              <a16:creationId xmlns:a16="http://schemas.microsoft.com/office/drawing/2014/main" id="{00000000-0008-0000-0000-00007B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36" name="AutoShape 357" descr="image0011">
          <a:extLst>
            <a:ext uri="{FF2B5EF4-FFF2-40B4-BE49-F238E27FC236}">
              <a16:creationId xmlns:a16="http://schemas.microsoft.com/office/drawing/2014/main" id="{00000000-0008-0000-0000-00007C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37" name="AutoShape 358" descr="image0011">
          <a:extLst>
            <a:ext uri="{FF2B5EF4-FFF2-40B4-BE49-F238E27FC236}">
              <a16:creationId xmlns:a16="http://schemas.microsoft.com/office/drawing/2014/main" id="{00000000-0008-0000-0000-00007D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38" name="AutoShape 359" descr="image0011">
          <a:extLst>
            <a:ext uri="{FF2B5EF4-FFF2-40B4-BE49-F238E27FC236}">
              <a16:creationId xmlns:a16="http://schemas.microsoft.com/office/drawing/2014/main" id="{00000000-0008-0000-0000-00007E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39" name="AutoShape 360" descr="image0011">
          <a:extLst>
            <a:ext uri="{FF2B5EF4-FFF2-40B4-BE49-F238E27FC236}">
              <a16:creationId xmlns:a16="http://schemas.microsoft.com/office/drawing/2014/main" id="{00000000-0008-0000-0000-00007F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40" name="AutoShape 104" descr="image0011">
          <a:extLst>
            <a:ext uri="{FF2B5EF4-FFF2-40B4-BE49-F238E27FC236}">
              <a16:creationId xmlns:a16="http://schemas.microsoft.com/office/drawing/2014/main" id="{00000000-0008-0000-0000-000080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41" name="AutoShape 105" descr="image0011">
          <a:extLst>
            <a:ext uri="{FF2B5EF4-FFF2-40B4-BE49-F238E27FC236}">
              <a16:creationId xmlns:a16="http://schemas.microsoft.com/office/drawing/2014/main" id="{00000000-0008-0000-0000-000081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42" name="AutoShape 106" descr="image0011">
          <a:extLst>
            <a:ext uri="{FF2B5EF4-FFF2-40B4-BE49-F238E27FC236}">
              <a16:creationId xmlns:a16="http://schemas.microsoft.com/office/drawing/2014/main" id="{00000000-0008-0000-0000-000082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43" name="AutoShape 107" descr="image0011">
          <a:extLst>
            <a:ext uri="{FF2B5EF4-FFF2-40B4-BE49-F238E27FC236}">
              <a16:creationId xmlns:a16="http://schemas.microsoft.com/office/drawing/2014/main" id="{00000000-0008-0000-0000-000083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44" name="AutoShape 108" descr="image0011">
          <a:extLst>
            <a:ext uri="{FF2B5EF4-FFF2-40B4-BE49-F238E27FC236}">
              <a16:creationId xmlns:a16="http://schemas.microsoft.com/office/drawing/2014/main" id="{00000000-0008-0000-0000-000084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45" name="AutoShape 109" descr="image0011">
          <a:extLst>
            <a:ext uri="{FF2B5EF4-FFF2-40B4-BE49-F238E27FC236}">
              <a16:creationId xmlns:a16="http://schemas.microsoft.com/office/drawing/2014/main" id="{00000000-0008-0000-0000-000085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46" name="AutoShape 353" descr="image0011">
          <a:extLst>
            <a:ext uri="{FF2B5EF4-FFF2-40B4-BE49-F238E27FC236}">
              <a16:creationId xmlns:a16="http://schemas.microsoft.com/office/drawing/2014/main" id="{00000000-0008-0000-0000-000086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47" name="AutoShape 354" descr="image0011">
          <a:extLst>
            <a:ext uri="{FF2B5EF4-FFF2-40B4-BE49-F238E27FC236}">
              <a16:creationId xmlns:a16="http://schemas.microsoft.com/office/drawing/2014/main" id="{00000000-0008-0000-0000-000087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48" name="AutoShape 355" descr="image0011">
          <a:extLst>
            <a:ext uri="{FF2B5EF4-FFF2-40B4-BE49-F238E27FC236}">
              <a16:creationId xmlns:a16="http://schemas.microsoft.com/office/drawing/2014/main" id="{00000000-0008-0000-0000-000088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49" name="AutoShape 356" descr="image0011">
          <a:extLst>
            <a:ext uri="{FF2B5EF4-FFF2-40B4-BE49-F238E27FC236}">
              <a16:creationId xmlns:a16="http://schemas.microsoft.com/office/drawing/2014/main" id="{00000000-0008-0000-0000-000089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50" name="AutoShape 357" descr="image0011">
          <a:extLst>
            <a:ext uri="{FF2B5EF4-FFF2-40B4-BE49-F238E27FC236}">
              <a16:creationId xmlns:a16="http://schemas.microsoft.com/office/drawing/2014/main" id="{00000000-0008-0000-0000-00008A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51" name="AutoShape 358" descr="image0011">
          <a:extLst>
            <a:ext uri="{FF2B5EF4-FFF2-40B4-BE49-F238E27FC236}">
              <a16:creationId xmlns:a16="http://schemas.microsoft.com/office/drawing/2014/main" id="{00000000-0008-0000-0000-00008B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52" name="AutoShape 359" descr="image0011">
          <a:extLst>
            <a:ext uri="{FF2B5EF4-FFF2-40B4-BE49-F238E27FC236}">
              <a16:creationId xmlns:a16="http://schemas.microsoft.com/office/drawing/2014/main" id="{00000000-0008-0000-0000-00008C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53" name="AutoShape 360" descr="image0011">
          <a:extLst>
            <a:ext uri="{FF2B5EF4-FFF2-40B4-BE49-F238E27FC236}">
              <a16:creationId xmlns:a16="http://schemas.microsoft.com/office/drawing/2014/main" id="{00000000-0008-0000-0000-00008D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54" name="AutoShape 104" descr="image0011">
          <a:extLst>
            <a:ext uri="{FF2B5EF4-FFF2-40B4-BE49-F238E27FC236}">
              <a16:creationId xmlns:a16="http://schemas.microsoft.com/office/drawing/2014/main" id="{00000000-0008-0000-0000-00008E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55" name="AutoShape 105" descr="image0011">
          <a:extLst>
            <a:ext uri="{FF2B5EF4-FFF2-40B4-BE49-F238E27FC236}">
              <a16:creationId xmlns:a16="http://schemas.microsoft.com/office/drawing/2014/main" id="{00000000-0008-0000-0000-00008F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56" name="AutoShape 106" descr="image0011">
          <a:extLst>
            <a:ext uri="{FF2B5EF4-FFF2-40B4-BE49-F238E27FC236}">
              <a16:creationId xmlns:a16="http://schemas.microsoft.com/office/drawing/2014/main" id="{00000000-0008-0000-0000-000090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57" name="AutoShape 107" descr="image0011">
          <a:extLst>
            <a:ext uri="{FF2B5EF4-FFF2-40B4-BE49-F238E27FC236}">
              <a16:creationId xmlns:a16="http://schemas.microsoft.com/office/drawing/2014/main" id="{00000000-0008-0000-0000-000091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58" name="AutoShape 108" descr="image0011">
          <a:extLst>
            <a:ext uri="{FF2B5EF4-FFF2-40B4-BE49-F238E27FC236}">
              <a16:creationId xmlns:a16="http://schemas.microsoft.com/office/drawing/2014/main" id="{00000000-0008-0000-0000-000092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59" name="AutoShape 109" descr="image0011">
          <a:extLst>
            <a:ext uri="{FF2B5EF4-FFF2-40B4-BE49-F238E27FC236}">
              <a16:creationId xmlns:a16="http://schemas.microsoft.com/office/drawing/2014/main" id="{00000000-0008-0000-0000-000093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60" name="AutoShape 353" descr="image0011">
          <a:extLst>
            <a:ext uri="{FF2B5EF4-FFF2-40B4-BE49-F238E27FC236}">
              <a16:creationId xmlns:a16="http://schemas.microsoft.com/office/drawing/2014/main" id="{00000000-0008-0000-0000-000094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61" name="AutoShape 354" descr="image0011">
          <a:extLst>
            <a:ext uri="{FF2B5EF4-FFF2-40B4-BE49-F238E27FC236}">
              <a16:creationId xmlns:a16="http://schemas.microsoft.com/office/drawing/2014/main" id="{00000000-0008-0000-0000-000095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62" name="AutoShape 355" descr="image0011">
          <a:extLst>
            <a:ext uri="{FF2B5EF4-FFF2-40B4-BE49-F238E27FC236}">
              <a16:creationId xmlns:a16="http://schemas.microsoft.com/office/drawing/2014/main" id="{00000000-0008-0000-0000-000096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63" name="AutoShape 356" descr="image0011">
          <a:extLst>
            <a:ext uri="{FF2B5EF4-FFF2-40B4-BE49-F238E27FC236}">
              <a16:creationId xmlns:a16="http://schemas.microsoft.com/office/drawing/2014/main" id="{00000000-0008-0000-0000-000097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64" name="AutoShape 357" descr="image0011">
          <a:extLst>
            <a:ext uri="{FF2B5EF4-FFF2-40B4-BE49-F238E27FC236}">
              <a16:creationId xmlns:a16="http://schemas.microsoft.com/office/drawing/2014/main" id="{00000000-0008-0000-0000-000098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65" name="AutoShape 358" descr="image0011">
          <a:extLst>
            <a:ext uri="{FF2B5EF4-FFF2-40B4-BE49-F238E27FC236}">
              <a16:creationId xmlns:a16="http://schemas.microsoft.com/office/drawing/2014/main" id="{00000000-0008-0000-0000-000099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66" name="AutoShape 359" descr="image0011">
          <a:extLst>
            <a:ext uri="{FF2B5EF4-FFF2-40B4-BE49-F238E27FC236}">
              <a16:creationId xmlns:a16="http://schemas.microsoft.com/office/drawing/2014/main" id="{00000000-0008-0000-0000-00009A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67" name="AutoShape 360" descr="image0011">
          <a:extLst>
            <a:ext uri="{FF2B5EF4-FFF2-40B4-BE49-F238E27FC236}">
              <a16:creationId xmlns:a16="http://schemas.microsoft.com/office/drawing/2014/main" id="{00000000-0008-0000-0000-00009B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68" name="AutoShape 104" descr="image0011">
          <a:extLst>
            <a:ext uri="{FF2B5EF4-FFF2-40B4-BE49-F238E27FC236}">
              <a16:creationId xmlns:a16="http://schemas.microsoft.com/office/drawing/2014/main" id="{00000000-0008-0000-0000-00009C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69" name="AutoShape 105" descr="image0011">
          <a:extLst>
            <a:ext uri="{FF2B5EF4-FFF2-40B4-BE49-F238E27FC236}">
              <a16:creationId xmlns:a16="http://schemas.microsoft.com/office/drawing/2014/main" id="{00000000-0008-0000-0000-00009D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70" name="AutoShape 106" descr="image0011">
          <a:extLst>
            <a:ext uri="{FF2B5EF4-FFF2-40B4-BE49-F238E27FC236}">
              <a16:creationId xmlns:a16="http://schemas.microsoft.com/office/drawing/2014/main" id="{00000000-0008-0000-0000-00009E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71" name="AutoShape 107" descr="image0011">
          <a:extLst>
            <a:ext uri="{FF2B5EF4-FFF2-40B4-BE49-F238E27FC236}">
              <a16:creationId xmlns:a16="http://schemas.microsoft.com/office/drawing/2014/main" id="{00000000-0008-0000-0000-00009F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72" name="AutoShape 108" descr="image0011">
          <a:extLst>
            <a:ext uri="{FF2B5EF4-FFF2-40B4-BE49-F238E27FC236}">
              <a16:creationId xmlns:a16="http://schemas.microsoft.com/office/drawing/2014/main" id="{00000000-0008-0000-0000-0000A0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73" name="AutoShape 109" descr="image0011">
          <a:extLst>
            <a:ext uri="{FF2B5EF4-FFF2-40B4-BE49-F238E27FC236}">
              <a16:creationId xmlns:a16="http://schemas.microsoft.com/office/drawing/2014/main" id="{00000000-0008-0000-0000-0000A1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74" name="AutoShape 353" descr="image0011">
          <a:extLst>
            <a:ext uri="{FF2B5EF4-FFF2-40B4-BE49-F238E27FC236}">
              <a16:creationId xmlns:a16="http://schemas.microsoft.com/office/drawing/2014/main" id="{00000000-0008-0000-0000-0000A2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75" name="AutoShape 354" descr="image0011">
          <a:extLst>
            <a:ext uri="{FF2B5EF4-FFF2-40B4-BE49-F238E27FC236}">
              <a16:creationId xmlns:a16="http://schemas.microsoft.com/office/drawing/2014/main" id="{00000000-0008-0000-0000-0000A3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76" name="AutoShape 355" descr="image0011">
          <a:extLst>
            <a:ext uri="{FF2B5EF4-FFF2-40B4-BE49-F238E27FC236}">
              <a16:creationId xmlns:a16="http://schemas.microsoft.com/office/drawing/2014/main" id="{00000000-0008-0000-0000-0000A4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77" name="AutoShape 356" descr="image0011">
          <a:extLst>
            <a:ext uri="{FF2B5EF4-FFF2-40B4-BE49-F238E27FC236}">
              <a16:creationId xmlns:a16="http://schemas.microsoft.com/office/drawing/2014/main" id="{00000000-0008-0000-0000-0000A5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78" name="AutoShape 357" descr="image0011">
          <a:extLst>
            <a:ext uri="{FF2B5EF4-FFF2-40B4-BE49-F238E27FC236}">
              <a16:creationId xmlns:a16="http://schemas.microsoft.com/office/drawing/2014/main" id="{00000000-0008-0000-0000-0000A6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79" name="AutoShape 358" descr="image0011">
          <a:extLst>
            <a:ext uri="{FF2B5EF4-FFF2-40B4-BE49-F238E27FC236}">
              <a16:creationId xmlns:a16="http://schemas.microsoft.com/office/drawing/2014/main" id="{00000000-0008-0000-0000-0000A7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80" name="AutoShape 359" descr="image0011">
          <a:extLst>
            <a:ext uri="{FF2B5EF4-FFF2-40B4-BE49-F238E27FC236}">
              <a16:creationId xmlns:a16="http://schemas.microsoft.com/office/drawing/2014/main" id="{00000000-0008-0000-0000-0000A8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81" name="AutoShape 360" descr="image0011">
          <a:extLst>
            <a:ext uri="{FF2B5EF4-FFF2-40B4-BE49-F238E27FC236}">
              <a16:creationId xmlns:a16="http://schemas.microsoft.com/office/drawing/2014/main" id="{00000000-0008-0000-0000-0000A9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82" name="AutoShape 104" descr="image0011">
          <a:extLst>
            <a:ext uri="{FF2B5EF4-FFF2-40B4-BE49-F238E27FC236}">
              <a16:creationId xmlns:a16="http://schemas.microsoft.com/office/drawing/2014/main" id="{00000000-0008-0000-0000-0000AA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83" name="AutoShape 105" descr="image0011">
          <a:extLst>
            <a:ext uri="{FF2B5EF4-FFF2-40B4-BE49-F238E27FC236}">
              <a16:creationId xmlns:a16="http://schemas.microsoft.com/office/drawing/2014/main" id="{00000000-0008-0000-0000-0000AB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84" name="AutoShape 106" descr="image0011">
          <a:extLst>
            <a:ext uri="{FF2B5EF4-FFF2-40B4-BE49-F238E27FC236}">
              <a16:creationId xmlns:a16="http://schemas.microsoft.com/office/drawing/2014/main" id="{00000000-0008-0000-0000-0000AC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85" name="AutoShape 107" descr="image0011">
          <a:extLst>
            <a:ext uri="{FF2B5EF4-FFF2-40B4-BE49-F238E27FC236}">
              <a16:creationId xmlns:a16="http://schemas.microsoft.com/office/drawing/2014/main" id="{00000000-0008-0000-0000-0000AD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86" name="AutoShape 108" descr="image0011">
          <a:extLst>
            <a:ext uri="{FF2B5EF4-FFF2-40B4-BE49-F238E27FC236}">
              <a16:creationId xmlns:a16="http://schemas.microsoft.com/office/drawing/2014/main" id="{00000000-0008-0000-0000-0000AE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87" name="AutoShape 109" descr="image0011">
          <a:extLst>
            <a:ext uri="{FF2B5EF4-FFF2-40B4-BE49-F238E27FC236}">
              <a16:creationId xmlns:a16="http://schemas.microsoft.com/office/drawing/2014/main" id="{00000000-0008-0000-0000-0000AF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88" name="AutoShape 353" descr="image0011">
          <a:extLst>
            <a:ext uri="{FF2B5EF4-FFF2-40B4-BE49-F238E27FC236}">
              <a16:creationId xmlns:a16="http://schemas.microsoft.com/office/drawing/2014/main" id="{00000000-0008-0000-0000-0000B0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89" name="AutoShape 354" descr="image0011">
          <a:extLst>
            <a:ext uri="{FF2B5EF4-FFF2-40B4-BE49-F238E27FC236}">
              <a16:creationId xmlns:a16="http://schemas.microsoft.com/office/drawing/2014/main" id="{00000000-0008-0000-0000-0000B1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90" name="AutoShape 355" descr="image0011">
          <a:extLst>
            <a:ext uri="{FF2B5EF4-FFF2-40B4-BE49-F238E27FC236}">
              <a16:creationId xmlns:a16="http://schemas.microsoft.com/office/drawing/2014/main" id="{00000000-0008-0000-0000-0000B2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91" name="AutoShape 356" descr="image0011">
          <a:extLst>
            <a:ext uri="{FF2B5EF4-FFF2-40B4-BE49-F238E27FC236}">
              <a16:creationId xmlns:a16="http://schemas.microsoft.com/office/drawing/2014/main" id="{00000000-0008-0000-0000-0000B3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92" name="AutoShape 357" descr="image0011">
          <a:extLst>
            <a:ext uri="{FF2B5EF4-FFF2-40B4-BE49-F238E27FC236}">
              <a16:creationId xmlns:a16="http://schemas.microsoft.com/office/drawing/2014/main" id="{00000000-0008-0000-0000-0000B4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93" name="AutoShape 358" descr="image0011">
          <a:extLst>
            <a:ext uri="{FF2B5EF4-FFF2-40B4-BE49-F238E27FC236}">
              <a16:creationId xmlns:a16="http://schemas.microsoft.com/office/drawing/2014/main" id="{00000000-0008-0000-0000-0000B5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94" name="AutoShape 359" descr="image0011">
          <a:extLst>
            <a:ext uri="{FF2B5EF4-FFF2-40B4-BE49-F238E27FC236}">
              <a16:creationId xmlns:a16="http://schemas.microsoft.com/office/drawing/2014/main" id="{00000000-0008-0000-0000-0000B6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95" name="AutoShape 360" descr="image0011">
          <a:extLst>
            <a:ext uri="{FF2B5EF4-FFF2-40B4-BE49-F238E27FC236}">
              <a16:creationId xmlns:a16="http://schemas.microsoft.com/office/drawing/2014/main" id="{00000000-0008-0000-0000-0000B7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96" name="AutoShape 104" descr="image0011">
          <a:extLst>
            <a:ext uri="{FF2B5EF4-FFF2-40B4-BE49-F238E27FC236}">
              <a16:creationId xmlns:a16="http://schemas.microsoft.com/office/drawing/2014/main" id="{00000000-0008-0000-0000-0000B8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97" name="AutoShape 105" descr="image0011">
          <a:extLst>
            <a:ext uri="{FF2B5EF4-FFF2-40B4-BE49-F238E27FC236}">
              <a16:creationId xmlns:a16="http://schemas.microsoft.com/office/drawing/2014/main" id="{00000000-0008-0000-0000-0000B9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98" name="AutoShape 106" descr="image0011">
          <a:extLst>
            <a:ext uri="{FF2B5EF4-FFF2-40B4-BE49-F238E27FC236}">
              <a16:creationId xmlns:a16="http://schemas.microsoft.com/office/drawing/2014/main" id="{00000000-0008-0000-0000-0000BA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99" name="AutoShape 107" descr="image0011">
          <a:extLst>
            <a:ext uri="{FF2B5EF4-FFF2-40B4-BE49-F238E27FC236}">
              <a16:creationId xmlns:a16="http://schemas.microsoft.com/office/drawing/2014/main" id="{00000000-0008-0000-0000-0000BB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00" name="AutoShape 108" descr="image0011">
          <a:extLst>
            <a:ext uri="{FF2B5EF4-FFF2-40B4-BE49-F238E27FC236}">
              <a16:creationId xmlns:a16="http://schemas.microsoft.com/office/drawing/2014/main" id="{00000000-0008-0000-0000-0000BC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01" name="AutoShape 109" descr="image0011">
          <a:extLst>
            <a:ext uri="{FF2B5EF4-FFF2-40B4-BE49-F238E27FC236}">
              <a16:creationId xmlns:a16="http://schemas.microsoft.com/office/drawing/2014/main" id="{00000000-0008-0000-0000-0000BD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02" name="AutoShape 353" descr="image0011">
          <a:extLst>
            <a:ext uri="{FF2B5EF4-FFF2-40B4-BE49-F238E27FC236}">
              <a16:creationId xmlns:a16="http://schemas.microsoft.com/office/drawing/2014/main" id="{00000000-0008-0000-0000-0000BE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03" name="AutoShape 354" descr="image0011">
          <a:extLst>
            <a:ext uri="{FF2B5EF4-FFF2-40B4-BE49-F238E27FC236}">
              <a16:creationId xmlns:a16="http://schemas.microsoft.com/office/drawing/2014/main" id="{00000000-0008-0000-0000-0000BF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04" name="AutoShape 355" descr="image0011">
          <a:extLst>
            <a:ext uri="{FF2B5EF4-FFF2-40B4-BE49-F238E27FC236}">
              <a16:creationId xmlns:a16="http://schemas.microsoft.com/office/drawing/2014/main" id="{00000000-0008-0000-0000-0000C0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05" name="AutoShape 356" descr="image0011">
          <a:extLst>
            <a:ext uri="{FF2B5EF4-FFF2-40B4-BE49-F238E27FC236}">
              <a16:creationId xmlns:a16="http://schemas.microsoft.com/office/drawing/2014/main" id="{00000000-0008-0000-0000-0000C1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06" name="AutoShape 357" descr="image0011">
          <a:extLst>
            <a:ext uri="{FF2B5EF4-FFF2-40B4-BE49-F238E27FC236}">
              <a16:creationId xmlns:a16="http://schemas.microsoft.com/office/drawing/2014/main" id="{00000000-0008-0000-0000-0000C2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07" name="AutoShape 358" descr="image0011">
          <a:extLst>
            <a:ext uri="{FF2B5EF4-FFF2-40B4-BE49-F238E27FC236}">
              <a16:creationId xmlns:a16="http://schemas.microsoft.com/office/drawing/2014/main" id="{00000000-0008-0000-0000-0000C3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08" name="AutoShape 359" descr="image0011">
          <a:extLst>
            <a:ext uri="{FF2B5EF4-FFF2-40B4-BE49-F238E27FC236}">
              <a16:creationId xmlns:a16="http://schemas.microsoft.com/office/drawing/2014/main" id="{00000000-0008-0000-0000-0000C4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09" name="AutoShape 360" descr="image0011">
          <a:extLst>
            <a:ext uri="{FF2B5EF4-FFF2-40B4-BE49-F238E27FC236}">
              <a16:creationId xmlns:a16="http://schemas.microsoft.com/office/drawing/2014/main" id="{00000000-0008-0000-0000-0000C5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10" name="AutoShape 104" descr="image0011">
          <a:extLst>
            <a:ext uri="{FF2B5EF4-FFF2-40B4-BE49-F238E27FC236}">
              <a16:creationId xmlns:a16="http://schemas.microsoft.com/office/drawing/2014/main" id="{00000000-0008-0000-0000-0000C6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11" name="AutoShape 105" descr="image0011">
          <a:extLst>
            <a:ext uri="{FF2B5EF4-FFF2-40B4-BE49-F238E27FC236}">
              <a16:creationId xmlns:a16="http://schemas.microsoft.com/office/drawing/2014/main" id="{00000000-0008-0000-0000-0000C7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12" name="AutoShape 106" descr="image0011">
          <a:extLst>
            <a:ext uri="{FF2B5EF4-FFF2-40B4-BE49-F238E27FC236}">
              <a16:creationId xmlns:a16="http://schemas.microsoft.com/office/drawing/2014/main" id="{00000000-0008-0000-0000-0000C8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13" name="AutoShape 107" descr="image0011">
          <a:extLst>
            <a:ext uri="{FF2B5EF4-FFF2-40B4-BE49-F238E27FC236}">
              <a16:creationId xmlns:a16="http://schemas.microsoft.com/office/drawing/2014/main" id="{00000000-0008-0000-0000-0000C9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14" name="AutoShape 108" descr="image0011">
          <a:extLst>
            <a:ext uri="{FF2B5EF4-FFF2-40B4-BE49-F238E27FC236}">
              <a16:creationId xmlns:a16="http://schemas.microsoft.com/office/drawing/2014/main" id="{00000000-0008-0000-0000-0000CA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15" name="AutoShape 109" descr="image0011">
          <a:extLst>
            <a:ext uri="{FF2B5EF4-FFF2-40B4-BE49-F238E27FC236}">
              <a16:creationId xmlns:a16="http://schemas.microsoft.com/office/drawing/2014/main" id="{00000000-0008-0000-0000-0000CB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16" name="AutoShape 353" descr="image0011">
          <a:extLst>
            <a:ext uri="{FF2B5EF4-FFF2-40B4-BE49-F238E27FC236}">
              <a16:creationId xmlns:a16="http://schemas.microsoft.com/office/drawing/2014/main" id="{00000000-0008-0000-0000-0000CC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17" name="AutoShape 354" descr="image0011">
          <a:extLst>
            <a:ext uri="{FF2B5EF4-FFF2-40B4-BE49-F238E27FC236}">
              <a16:creationId xmlns:a16="http://schemas.microsoft.com/office/drawing/2014/main" id="{00000000-0008-0000-0000-0000CD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18" name="AutoShape 355" descr="image0011">
          <a:extLst>
            <a:ext uri="{FF2B5EF4-FFF2-40B4-BE49-F238E27FC236}">
              <a16:creationId xmlns:a16="http://schemas.microsoft.com/office/drawing/2014/main" id="{00000000-0008-0000-0000-0000CE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19" name="AutoShape 356" descr="image0011">
          <a:extLst>
            <a:ext uri="{FF2B5EF4-FFF2-40B4-BE49-F238E27FC236}">
              <a16:creationId xmlns:a16="http://schemas.microsoft.com/office/drawing/2014/main" id="{00000000-0008-0000-0000-0000CF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20" name="AutoShape 357" descr="image0011">
          <a:extLst>
            <a:ext uri="{FF2B5EF4-FFF2-40B4-BE49-F238E27FC236}">
              <a16:creationId xmlns:a16="http://schemas.microsoft.com/office/drawing/2014/main" id="{00000000-0008-0000-0000-0000D0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21" name="AutoShape 358" descr="image0011">
          <a:extLst>
            <a:ext uri="{FF2B5EF4-FFF2-40B4-BE49-F238E27FC236}">
              <a16:creationId xmlns:a16="http://schemas.microsoft.com/office/drawing/2014/main" id="{00000000-0008-0000-0000-0000D1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22" name="AutoShape 359" descr="image0011">
          <a:extLst>
            <a:ext uri="{FF2B5EF4-FFF2-40B4-BE49-F238E27FC236}">
              <a16:creationId xmlns:a16="http://schemas.microsoft.com/office/drawing/2014/main" id="{00000000-0008-0000-0000-0000D2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23" name="AutoShape 360" descr="image0011">
          <a:extLst>
            <a:ext uri="{FF2B5EF4-FFF2-40B4-BE49-F238E27FC236}">
              <a16:creationId xmlns:a16="http://schemas.microsoft.com/office/drawing/2014/main" id="{00000000-0008-0000-0000-0000D3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24" name="AutoShape 105" descr="image0011">
          <a:extLst>
            <a:ext uri="{FF2B5EF4-FFF2-40B4-BE49-F238E27FC236}">
              <a16:creationId xmlns:a16="http://schemas.microsoft.com/office/drawing/2014/main" id="{00000000-0008-0000-0000-0000D4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25" name="AutoShape 106" descr="image0011">
          <a:extLst>
            <a:ext uri="{FF2B5EF4-FFF2-40B4-BE49-F238E27FC236}">
              <a16:creationId xmlns:a16="http://schemas.microsoft.com/office/drawing/2014/main" id="{00000000-0008-0000-0000-0000D5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26" name="AutoShape 107" descr="image0011">
          <a:extLst>
            <a:ext uri="{FF2B5EF4-FFF2-40B4-BE49-F238E27FC236}">
              <a16:creationId xmlns:a16="http://schemas.microsoft.com/office/drawing/2014/main" id="{00000000-0008-0000-0000-0000D6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27" name="AutoShape 108" descr="image0011">
          <a:extLst>
            <a:ext uri="{FF2B5EF4-FFF2-40B4-BE49-F238E27FC236}">
              <a16:creationId xmlns:a16="http://schemas.microsoft.com/office/drawing/2014/main" id="{00000000-0008-0000-0000-0000D7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28" name="AutoShape 109" descr="image0011">
          <a:extLst>
            <a:ext uri="{FF2B5EF4-FFF2-40B4-BE49-F238E27FC236}">
              <a16:creationId xmlns:a16="http://schemas.microsoft.com/office/drawing/2014/main" id="{00000000-0008-0000-0000-0000D8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29" name="AutoShape 353" descr="image0011">
          <a:extLst>
            <a:ext uri="{FF2B5EF4-FFF2-40B4-BE49-F238E27FC236}">
              <a16:creationId xmlns:a16="http://schemas.microsoft.com/office/drawing/2014/main" id="{00000000-0008-0000-0000-0000D9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30" name="AutoShape 354" descr="image0011">
          <a:extLst>
            <a:ext uri="{FF2B5EF4-FFF2-40B4-BE49-F238E27FC236}">
              <a16:creationId xmlns:a16="http://schemas.microsoft.com/office/drawing/2014/main" id="{00000000-0008-0000-0000-0000DA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31" name="AutoShape 355" descr="image0011">
          <a:extLst>
            <a:ext uri="{FF2B5EF4-FFF2-40B4-BE49-F238E27FC236}">
              <a16:creationId xmlns:a16="http://schemas.microsoft.com/office/drawing/2014/main" id="{00000000-0008-0000-0000-0000DB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32" name="AutoShape 356" descr="image0011">
          <a:extLst>
            <a:ext uri="{FF2B5EF4-FFF2-40B4-BE49-F238E27FC236}">
              <a16:creationId xmlns:a16="http://schemas.microsoft.com/office/drawing/2014/main" id="{00000000-0008-0000-0000-0000DC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33" name="AutoShape 357" descr="image0011">
          <a:extLst>
            <a:ext uri="{FF2B5EF4-FFF2-40B4-BE49-F238E27FC236}">
              <a16:creationId xmlns:a16="http://schemas.microsoft.com/office/drawing/2014/main" id="{00000000-0008-0000-0000-0000DD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34" name="AutoShape 358" descr="image0011">
          <a:extLst>
            <a:ext uri="{FF2B5EF4-FFF2-40B4-BE49-F238E27FC236}">
              <a16:creationId xmlns:a16="http://schemas.microsoft.com/office/drawing/2014/main" id="{00000000-0008-0000-0000-0000DE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35" name="AutoShape 359" descr="image0011">
          <a:extLst>
            <a:ext uri="{FF2B5EF4-FFF2-40B4-BE49-F238E27FC236}">
              <a16:creationId xmlns:a16="http://schemas.microsoft.com/office/drawing/2014/main" id="{00000000-0008-0000-0000-0000DF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36" name="AutoShape 360" descr="image0011">
          <a:extLst>
            <a:ext uri="{FF2B5EF4-FFF2-40B4-BE49-F238E27FC236}">
              <a16:creationId xmlns:a16="http://schemas.microsoft.com/office/drawing/2014/main" id="{00000000-0008-0000-0000-0000E0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37" name="AutoShape 104" descr="image0011">
          <a:extLst>
            <a:ext uri="{FF2B5EF4-FFF2-40B4-BE49-F238E27FC236}">
              <a16:creationId xmlns:a16="http://schemas.microsoft.com/office/drawing/2014/main" id="{00000000-0008-0000-0000-0000E1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38" name="AutoShape 105" descr="image0011">
          <a:extLst>
            <a:ext uri="{FF2B5EF4-FFF2-40B4-BE49-F238E27FC236}">
              <a16:creationId xmlns:a16="http://schemas.microsoft.com/office/drawing/2014/main" id="{00000000-0008-0000-0000-0000E2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39" name="AutoShape 106" descr="image0011">
          <a:extLst>
            <a:ext uri="{FF2B5EF4-FFF2-40B4-BE49-F238E27FC236}">
              <a16:creationId xmlns:a16="http://schemas.microsoft.com/office/drawing/2014/main" id="{00000000-0008-0000-0000-0000E3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40" name="AutoShape 107" descr="image0011">
          <a:extLst>
            <a:ext uri="{FF2B5EF4-FFF2-40B4-BE49-F238E27FC236}">
              <a16:creationId xmlns:a16="http://schemas.microsoft.com/office/drawing/2014/main" id="{00000000-0008-0000-0000-0000E4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41" name="AutoShape 108" descr="image0011">
          <a:extLst>
            <a:ext uri="{FF2B5EF4-FFF2-40B4-BE49-F238E27FC236}">
              <a16:creationId xmlns:a16="http://schemas.microsoft.com/office/drawing/2014/main" id="{00000000-0008-0000-0000-0000E5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42" name="AutoShape 109" descr="image0011">
          <a:extLst>
            <a:ext uri="{FF2B5EF4-FFF2-40B4-BE49-F238E27FC236}">
              <a16:creationId xmlns:a16="http://schemas.microsoft.com/office/drawing/2014/main" id="{00000000-0008-0000-0000-0000E6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43" name="AutoShape 353" descr="image0011">
          <a:extLst>
            <a:ext uri="{FF2B5EF4-FFF2-40B4-BE49-F238E27FC236}">
              <a16:creationId xmlns:a16="http://schemas.microsoft.com/office/drawing/2014/main" id="{00000000-0008-0000-0000-0000E7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44" name="AutoShape 354" descr="image0011">
          <a:extLst>
            <a:ext uri="{FF2B5EF4-FFF2-40B4-BE49-F238E27FC236}">
              <a16:creationId xmlns:a16="http://schemas.microsoft.com/office/drawing/2014/main" id="{00000000-0008-0000-0000-0000E8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45" name="AutoShape 355" descr="image0011">
          <a:extLst>
            <a:ext uri="{FF2B5EF4-FFF2-40B4-BE49-F238E27FC236}">
              <a16:creationId xmlns:a16="http://schemas.microsoft.com/office/drawing/2014/main" id="{00000000-0008-0000-0000-0000E9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46" name="AutoShape 356" descr="image0011">
          <a:extLst>
            <a:ext uri="{FF2B5EF4-FFF2-40B4-BE49-F238E27FC236}">
              <a16:creationId xmlns:a16="http://schemas.microsoft.com/office/drawing/2014/main" id="{00000000-0008-0000-0000-0000EA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47" name="AutoShape 357" descr="image0011">
          <a:extLst>
            <a:ext uri="{FF2B5EF4-FFF2-40B4-BE49-F238E27FC236}">
              <a16:creationId xmlns:a16="http://schemas.microsoft.com/office/drawing/2014/main" id="{00000000-0008-0000-0000-0000EB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48" name="AutoShape 358" descr="image0011">
          <a:extLst>
            <a:ext uri="{FF2B5EF4-FFF2-40B4-BE49-F238E27FC236}">
              <a16:creationId xmlns:a16="http://schemas.microsoft.com/office/drawing/2014/main" id="{00000000-0008-0000-0000-0000EC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49" name="AutoShape 359" descr="image0011">
          <a:extLst>
            <a:ext uri="{FF2B5EF4-FFF2-40B4-BE49-F238E27FC236}">
              <a16:creationId xmlns:a16="http://schemas.microsoft.com/office/drawing/2014/main" id="{00000000-0008-0000-0000-0000ED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50" name="AutoShape 360" descr="image0011">
          <a:extLst>
            <a:ext uri="{FF2B5EF4-FFF2-40B4-BE49-F238E27FC236}">
              <a16:creationId xmlns:a16="http://schemas.microsoft.com/office/drawing/2014/main" id="{00000000-0008-0000-0000-0000EE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51" name="AutoShape 104" descr="image0011">
          <a:extLst>
            <a:ext uri="{FF2B5EF4-FFF2-40B4-BE49-F238E27FC236}">
              <a16:creationId xmlns:a16="http://schemas.microsoft.com/office/drawing/2014/main" id="{00000000-0008-0000-0000-0000EF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52" name="AutoShape 105" descr="image0011">
          <a:extLst>
            <a:ext uri="{FF2B5EF4-FFF2-40B4-BE49-F238E27FC236}">
              <a16:creationId xmlns:a16="http://schemas.microsoft.com/office/drawing/2014/main" id="{00000000-0008-0000-0000-0000F0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53" name="AutoShape 106" descr="image0011">
          <a:extLst>
            <a:ext uri="{FF2B5EF4-FFF2-40B4-BE49-F238E27FC236}">
              <a16:creationId xmlns:a16="http://schemas.microsoft.com/office/drawing/2014/main" id="{00000000-0008-0000-0000-0000F1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54" name="AutoShape 107" descr="image0011">
          <a:extLst>
            <a:ext uri="{FF2B5EF4-FFF2-40B4-BE49-F238E27FC236}">
              <a16:creationId xmlns:a16="http://schemas.microsoft.com/office/drawing/2014/main" id="{00000000-0008-0000-0000-0000F2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55" name="AutoShape 108" descr="image0011">
          <a:extLst>
            <a:ext uri="{FF2B5EF4-FFF2-40B4-BE49-F238E27FC236}">
              <a16:creationId xmlns:a16="http://schemas.microsoft.com/office/drawing/2014/main" id="{00000000-0008-0000-0000-0000F3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56" name="AutoShape 109" descr="image0011">
          <a:extLst>
            <a:ext uri="{FF2B5EF4-FFF2-40B4-BE49-F238E27FC236}">
              <a16:creationId xmlns:a16="http://schemas.microsoft.com/office/drawing/2014/main" id="{00000000-0008-0000-0000-0000F4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57" name="AutoShape 353" descr="image0011">
          <a:extLst>
            <a:ext uri="{FF2B5EF4-FFF2-40B4-BE49-F238E27FC236}">
              <a16:creationId xmlns:a16="http://schemas.microsoft.com/office/drawing/2014/main" id="{00000000-0008-0000-0000-0000F5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58" name="AutoShape 354" descr="image0011">
          <a:extLst>
            <a:ext uri="{FF2B5EF4-FFF2-40B4-BE49-F238E27FC236}">
              <a16:creationId xmlns:a16="http://schemas.microsoft.com/office/drawing/2014/main" id="{00000000-0008-0000-0000-0000F6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59" name="AutoShape 355" descr="image0011">
          <a:extLst>
            <a:ext uri="{FF2B5EF4-FFF2-40B4-BE49-F238E27FC236}">
              <a16:creationId xmlns:a16="http://schemas.microsoft.com/office/drawing/2014/main" id="{00000000-0008-0000-0000-0000F7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60" name="AutoShape 356" descr="image0011">
          <a:extLst>
            <a:ext uri="{FF2B5EF4-FFF2-40B4-BE49-F238E27FC236}">
              <a16:creationId xmlns:a16="http://schemas.microsoft.com/office/drawing/2014/main" id="{00000000-0008-0000-0000-0000F8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61" name="AutoShape 357" descr="image0011">
          <a:extLst>
            <a:ext uri="{FF2B5EF4-FFF2-40B4-BE49-F238E27FC236}">
              <a16:creationId xmlns:a16="http://schemas.microsoft.com/office/drawing/2014/main" id="{00000000-0008-0000-0000-0000F9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62" name="AutoShape 358" descr="image0011">
          <a:extLst>
            <a:ext uri="{FF2B5EF4-FFF2-40B4-BE49-F238E27FC236}">
              <a16:creationId xmlns:a16="http://schemas.microsoft.com/office/drawing/2014/main" id="{00000000-0008-0000-0000-0000FA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63" name="AutoShape 359" descr="image0011">
          <a:extLst>
            <a:ext uri="{FF2B5EF4-FFF2-40B4-BE49-F238E27FC236}">
              <a16:creationId xmlns:a16="http://schemas.microsoft.com/office/drawing/2014/main" id="{00000000-0008-0000-0000-0000FB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64" name="AutoShape 360" descr="image0011">
          <a:extLst>
            <a:ext uri="{FF2B5EF4-FFF2-40B4-BE49-F238E27FC236}">
              <a16:creationId xmlns:a16="http://schemas.microsoft.com/office/drawing/2014/main" id="{00000000-0008-0000-0000-0000FC02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65" name="AutoShape 104" descr="image0011">
          <a:extLst>
            <a:ext uri="{FF2B5EF4-FFF2-40B4-BE49-F238E27FC236}">
              <a16:creationId xmlns:a16="http://schemas.microsoft.com/office/drawing/2014/main" id="{00000000-0008-0000-0000-0000FD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66" name="AutoShape 105" descr="image0011">
          <a:extLst>
            <a:ext uri="{FF2B5EF4-FFF2-40B4-BE49-F238E27FC236}">
              <a16:creationId xmlns:a16="http://schemas.microsoft.com/office/drawing/2014/main" id="{00000000-0008-0000-0000-0000FE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67" name="AutoShape 106" descr="image0011">
          <a:extLst>
            <a:ext uri="{FF2B5EF4-FFF2-40B4-BE49-F238E27FC236}">
              <a16:creationId xmlns:a16="http://schemas.microsoft.com/office/drawing/2014/main" id="{00000000-0008-0000-0000-0000FF02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68" name="AutoShape 107" descr="image0011">
          <a:extLst>
            <a:ext uri="{FF2B5EF4-FFF2-40B4-BE49-F238E27FC236}">
              <a16:creationId xmlns:a16="http://schemas.microsoft.com/office/drawing/2014/main" id="{00000000-0008-0000-0000-00000003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69" name="AutoShape 108" descr="image0011">
          <a:extLst>
            <a:ext uri="{FF2B5EF4-FFF2-40B4-BE49-F238E27FC236}">
              <a16:creationId xmlns:a16="http://schemas.microsoft.com/office/drawing/2014/main" id="{00000000-0008-0000-0000-00000103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70" name="AutoShape 109" descr="image0011">
          <a:extLst>
            <a:ext uri="{FF2B5EF4-FFF2-40B4-BE49-F238E27FC236}">
              <a16:creationId xmlns:a16="http://schemas.microsoft.com/office/drawing/2014/main" id="{00000000-0008-0000-0000-00000203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71" name="AutoShape 353" descr="image0011">
          <a:extLst>
            <a:ext uri="{FF2B5EF4-FFF2-40B4-BE49-F238E27FC236}">
              <a16:creationId xmlns:a16="http://schemas.microsoft.com/office/drawing/2014/main" id="{00000000-0008-0000-0000-00000303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72" name="AutoShape 354" descr="image0011">
          <a:extLst>
            <a:ext uri="{FF2B5EF4-FFF2-40B4-BE49-F238E27FC236}">
              <a16:creationId xmlns:a16="http://schemas.microsoft.com/office/drawing/2014/main" id="{00000000-0008-0000-0000-00000403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73" name="AutoShape 355" descr="image0011">
          <a:extLst>
            <a:ext uri="{FF2B5EF4-FFF2-40B4-BE49-F238E27FC236}">
              <a16:creationId xmlns:a16="http://schemas.microsoft.com/office/drawing/2014/main" id="{00000000-0008-0000-0000-00000503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74" name="AutoShape 356" descr="image0011">
          <a:extLst>
            <a:ext uri="{FF2B5EF4-FFF2-40B4-BE49-F238E27FC236}">
              <a16:creationId xmlns:a16="http://schemas.microsoft.com/office/drawing/2014/main" id="{00000000-0008-0000-0000-00000603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75" name="AutoShape 357" descr="image0011">
          <a:extLst>
            <a:ext uri="{FF2B5EF4-FFF2-40B4-BE49-F238E27FC236}">
              <a16:creationId xmlns:a16="http://schemas.microsoft.com/office/drawing/2014/main" id="{00000000-0008-0000-0000-00000703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76" name="AutoShape 358" descr="image0011">
          <a:extLst>
            <a:ext uri="{FF2B5EF4-FFF2-40B4-BE49-F238E27FC236}">
              <a16:creationId xmlns:a16="http://schemas.microsoft.com/office/drawing/2014/main" id="{00000000-0008-0000-0000-00000803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77" name="AutoShape 359" descr="image0011">
          <a:extLst>
            <a:ext uri="{FF2B5EF4-FFF2-40B4-BE49-F238E27FC236}">
              <a16:creationId xmlns:a16="http://schemas.microsoft.com/office/drawing/2014/main" id="{00000000-0008-0000-0000-00000903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78" name="AutoShape 360" descr="image0011">
          <a:extLst>
            <a:ext uri="{FF2B5EF4-FFF2-40B4-BE49-F238E27FC236}">
              <a16:creationId xmlns:a16="http://schemas.microsoft.com/office/drawing/2014/main" id="{00000000-0008-0000-0000-00000A03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79" name="AutoShape 104" descr="image0011">
          <a:extLst>
            <a:ext uri="{FF2B5EF4-FFF2-40B4-BE49-F238E27FC236}">
              <a16:creationId xmlns:a16="http://schemas.microsoft.com/office/drawing/2014/main" id="{00000000-0008-0000-0000-00000B03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80" name="AutoShape 105" descr="image0011">
          <a:extLst>
            <a:ext uri="{FF2B5EF4-FFF2-40B4-BE49-F238E27FC236}">
              <a16:creationId xmlns:a16="http://schemas.microsoft.com/office/drawing/2014/main" id="{00000000-0008-0000-0000-00000C03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81" name="AutoShape 106" descr="image0011">
          <a:extLst>
            <a:ext uri="{FF2B5EF4-FFF2-40B4-BE49-F238E27FC236}">
              <a16:creationId xmlns:a16="http://schemas.microsoft.com/office/drawing/2014/main" id="{00000000-0008-0000-0000-00000D03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82" name="AutoShape 107" descr="image0011">
          <a:extLst>
            <a:ext uri="{FF2B5EF4-FFF2-40B4-BE49-F238E27FC236}">
              <a16:creationId xmlns:a16="http://schemas.microsoft.com/office/drawing/2014/main" id="{00000000-0008-0000-0000-00000E03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83" name="AutoShape 108" descr="image0011">
          <a:extLst>
            <a:ext uri="{FF2B5EF4-FFF2-40B4-BE49-F238E27FC236}">
              <a16:creationId xmlns:a16="http://schemas.microsoft.com/office/drawing/2014/main" id="{00000000-0008-0000-0000-00000F03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84" name="AutoShape 109" descr="image0011">
          <a:extLst>
            <a:ext uri="{FF2B5EF4-FFF2-40B4-BE49-F238E27FC236}">
              <a16:creationId xmlns:a16="http://schemas.microsoft.com/office/drawing/2014/main" id="{00000000-0008-0000-0000-00001003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85" name="AutoShape 353" descr="image0011">
          <a:extLst>
            <a:ext uri="{FF2B5EF4-FFF2-40B4-BE49-F238E27FC236}">
              <a16:creationId xmlns:a16="http://schemas.microsoft.com/office/drawing/2014/main" id="{00000000-0008-0000-0000-00001103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86" name="AutoShape 354" descr="image0011">
          <a:extLst>
            <a:ext uri="{FF2B5EF4-FFF2-40B4-BE49-F238E27FC236}">
              <a16:creationId xmlns:a16="http://schemas.microsoft.com/office/drawing/2014/main" id="{00000000-0008-0000-0000-00001203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87" name="AutoShape 355" descr="image0011">
          <a:extLst>
            <a:ext uri="{FF2B5EF4-FFF2-40B4-BE49-F238E27FC236}">
              <a16:creationId xmlns:a16="http://schemas.microsoft.com/office/drawing/2014/main" id="{00000000-0008-0000-0000-00001303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88" name="AutoShape 356" descr="image0011">
          <a:extLst>
            <a:ext uri="{FF2B5EF4-FFF2-40B4-BE49-F238E27FC236}">
              <a16:creationId xmlns:a16="http://schemas.microsoft.com/office/drawing/2014/main" id="{00000000-0008-0000-0000-00001403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89" name="AutoShape 357" descr="image0011">
          <a:extLst>
            <a:ext uri="{FF2B5EF4-FFF2-40B4-BE49-F238E27FC236}">
              <a16:creationId xmlns:a16="http://schemas.microsoft.com/office/drawing/2014/main" id="{00000000-0008-0000-0000-00001503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90" name="AutoShape 358" descr="image0011">
          <a:extLst>
            <a:ext uri="{FF2B5EF4-FFF2-40B4-BE49-F238E27FC236}">
              <a16:creationId xmlns:a16="http://schemas.microsoft.com/office/drawing/2014/main" id="{00000000-0008-0000-0000-00001603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91" name="AutoShape 359" descr="image0011">
          <a:extLst>
            <a:ext uri="{FF2B5EF4-FFF2-40B4-BE49-F238E27FC236}">
              <a16:creationId xmlns:a16="http://schemas.microsoft.com/office/drawing/2014/main" id="{00000000-0008-0000-0000-00001703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92" name="AutoShape 360" descr="image0011">
          <a:extLst>
            <a:ext uri="{FF2B5EF4-FFF2-40B4-BE49-F238E27FC236}">
              <a16:creationId xmlns:a16="http://schemas.microsoft.com/office/drawing/2014/main" id="{00000000-0008-0000-0000-00001803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93" name="AutoShape 104" descr="image0011">
          <a:extLst>
            <a:ext uri="{FF2B5EF4-FFF2-40B4-BE49-F238E27FC236}">
              <a16:creationId xmlns:a16="http://schemas.microsoft.com/office/drawing/2014/main" id="{00000000-0008-0000-0000-00001903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94" name="AutoShape 105" descr="image0011">
          <a:extLst>
            <a:ext uri="{FF2B5EF4-FFF2-40B4-BE49-F238E27FC236}">
              <a16:creationId xmlns:a16="http://schemas.microsoft.com/office/drawing/2014/main" id="{00000000-0008-0000-0000-00001A03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95" name="AutoShape 106" descr="image0011">
          <a:extLst>
            <a:ext uri="{FF2B5EF4-FFF2-40B4-BE49-F238E27FC236}">
              <a16:creationId xmlns:a16="http://schemas.microsoft.com/office/drawing/2014/main" id="{00000000-0008-0000-0000-00001B03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96" name="AutoShape 107" descr="image0011">
          <a:extLst>
            <a:ext uri="{FF2B5EF4-FFF2-40B4-BE49-F238E27FC236}">
              <a16:creationId xmlns:a16="http://schemas.microsoft.com/office/drawing/2014/main" id="{00000000-0008-0000-0000-00001C03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97" name="AutoShape 108" descr="image0011">
          <a:extLst>
            <a:ext uri="{FF2B5EF4-FFF2-40B4-BE49-F238E27FC236}">
              <a16:creationId xmlns:a16="http://schemas.microsoft.com/office/drawing/2014/main" id="{00000000-0008-0000-0000-00001D03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98" name="AutoShape 109" descr="image0011">
          <a:extLst>
            <a:ext uri="{FF2B5EF4-FFF2-40B4-BE49-F238E27FC236}">
              <a16:creationId xmlns:a16="http://schemas.microsoft.com/office/drawing/2014/main" id="{00000000-0008-0000-0000-00001E03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99" name="AutoShape 353" descr="image0011">
          <a:extLst>
            <a:ext uri="{FF2B5EF4-FFF2-40B4-BE49-F238E27FC236}">
              <a16:creationId xmlns:a16="http://schemas.microsoft.com/office/drawing/2014/main" id="{00000000-0008-0000-0000-00001F03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00" name="AutoShape 354" descr="image0011">
          <a:extLst>
            <a:ext uri="{FF2B5EF4-FFF2-40B4-BE49-F238E27FC236}">
              <a16:creationId xmlns:a16="http://schemas.microsoft.com/office/drawing/2014/main" id="{00000000-0008-0000-0000-00002003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01" name="AutoShape 355" descr="image0011">
          <a:extLst>
            <a:ext uri="{FF2B5EF4-FFF2-40B4-BE49-F238E27FC236}">
              <a16:creationId xmlns:a16="http://schemas.microsoft.com/office/drawing/2014/main" id="{00000000-0008-0000-0000-00002103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02" name="AutoShape 356" descr="image0011">
          <a:extLst>
            <a:ext uri="{FF2B5EF4-FFF2-40B4-BE49-F238E27FC236}">
              <a16:creationId xmlns:a16="http://schemas.microsoft.com/office/drawing/2014/main" id="{00000000-0008-0000-0000-00002203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03" name="AutoShape 357" descr="image0011">
          <a:extLst>
            <a:ext uri="{FF2B5EF4-FFF2-40B4-BE49-F238E27FC236}">
              <a16:creationId xmlns:a16="http://schemas.microsoft.com/office/drawing/2014/main" id="{00000000-0008-0000-0000-00002303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04" name="AutoShape 358" descr="image0011">
          <a:extLst>
            <a:ext uri="{FF2B5EF4-FFF2-40B4-BE49-F238E27FC236}">
              <a16:creationId xmlns:a16="http://schemas.microsoft.com/office/drawing/2014/main" id="{00000000-0008-0000-0000-00002403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05" name="AutoShape 359" descr="image0011">
          <a:extLst>
            <a:ext uri="{FF2B5EF4-FFF2-40B4-BE49-F238E27FC236}">
              <a16:creationId xmlns:a16="http://schemas.microsoft.com/office/drawing/2014/main" id="{00000000-0008-0000-0000-00002503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06" name="AutoShape 360" descr="image0011">
          <a:extLst>
            <a:ext uri="{FF2B5EF4-FFF2-40B4-BE49-F238E27FC236}">
              <a16:creationId xmlns:a16="http://schemas.microsoft.com/office/drawing/2014/main" id="{00000000-0008-0000-0000-00002603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807" name="AutoShape 104" descr="image0011">
          <a:extLst>
            <a:ext uri="{FF2B5EF4-FFF2-40B4-BE49-F238E27FC236}">
              <a16:creationId xmlns:a16="http://schemas.microsoft.com/office/drawing/2014/main" id="{00000000-0008-0000-0000-00002703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808" name="AutoShape 105" descr="image0011">
          <a:extLst>
            <a:ext uri="{FF2B5EF4-FFF2-40B4-BE49-F238E27FC236}">
              <a16:creationId xmlns:a16="http://schemas.microsoft.com/office/drawing/2014/main" id="{00000000-0008-0000-0000-00002803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809" name="AutoShape 106" descr="image0011">
          <a:extLst>
            <a:ext uri="{FF2B5EF4-FFF2-40B4-BE49-F238E27FC236}">
              <a16:creationId xmlns:a16="http://schemas.microsoft.com/office/drawing/2014/main" id="{00000000-0008-0000-0000-00002903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810" name="AutoShape 107" descr="image0011">
          <a:extLst>
            <a:ext uri="{FF2B5EF4-FFF2-40B4-BE49-F238E27FC236}">
              <a16:creationId xmlns:a16="http://schemas.microsoft.com/office/drawing/2014/main" id="{00000000-0008-0000-0000-00002A03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811" name="AutoShape 108" descr="image0011">
          <a:extLst>
            <a:ext uri="{FF2B5EF4-FFF2-40B4-BE49-F238E27FC236}">
              <a16:creationId xmlns:a16="http://schemas.microsoft.com/office/drawing/2014/main" id="{00000000-0008-0000-0000-00002B03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812" name="AutoShape 109" descr="image0011">
          <a:extLst>
            <a:ext uri="{FF2B5EF4-FFF2-40B4-BE49-F238E27FC236}">
              <a16:creationId xmlns:a16="http://schemas.microsoft.com/office/drawing/2014/main" id="{00000000-0008-0000-0000-00002C03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13" name="AutoShape 353" descr="image0011">
          <a:extLst>
            <a:ext uri="{FF2B5EF4-FFF2-40B4-BE49-F238E27FC236}">
              <a16:creationId xmlns:a16="http://schemas.microsoft.com/office/drawing/2014/main" id="{00000000-0008-0000-0000-00002D03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14" name="AutoShape 354" descr="image0011">
          <a:extLst>
            <a:ext uri="{FF2B5EF4-FFF2-40B4-BE49-F238E27FC236}">
              <a16:creationId xmlns:a16="http://schemas.microsoft.com/office/drawing/2014/main" id="{00000000-0008-0000-0000-00002E03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15" name="AutoShape 355" descr="image0011">
          <a:extLst>
            <a:ext uri="{FF2B5EF4-FFF2-40B4-BE49-F238E27FC236}">
              <a16:creationId xmlns:a16="http://schemas.microsoft.com/office/drawing/2014/main" id="{00000000-0008-0000-0000-00002F03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16" name="AutoShape 356" descr="image0011">
          <a:extLst>
            <a:ext uri="{FF2B5EF4-FFF2-40B4-BE49-F238E27FC236}">
              <a16:creationId xmlns:a16="http://schemas.microsoft.com/office/drawing/2014/main" id="{00000000-0008-0000-0000-00003003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17" name="AutoShape 357" descr="image0011">
          <a:extLst>
            <a:ext uri="{FF2B5EF4-FFF2-40B4-BE49-F238E27FC236}">
              <a16:creationId xmlns:a16="http://schemas.microsoft.com/office/drawing/2014/main" id="{00000000-0008-0000-0000-00003103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18" name="AutoShape 358" descr="image0011">
          <a:extLst>
            <a:ext uri="{FF2B5EF4-FFF2-40B4-BE49-F238E27FC236}">
              <a16:creationId xmlns:a16="http://schemas.microsoft.com/office/drawing/2014/main" id="{00000000-0008-0000-0000-00003203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19" name="AutoShape 359" descr="image0011">
          <a:extLst>
            <a:ext uri="{FF2B5EF4-FFF2-40B4-BE49-F238E27FC236}">
              <a16:creationId xmlns:a16="http://schemas.microsoft.com/office/drawing/2014/main" id="{00000000-0008-0000-0000-00003303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20" name="AutoShape 360" descr="image0011">
          <a:extLst>
            <a:ext uri="{FF2B5EF4-FFF2-40B4-BE49-F238E27FC236}">
              <a16:creationId xmlns:a16="http://schemas.microsoft.com/office/drawing/2014/main" id="{00000000-0008-0000-0000-00003403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821" name="AutoShape 104" descr="image0011">
          <a:extLst>
            <a:ext uri="{FF2B5EF4-FFF2-40B4-BE49-F238E27FC236}">
              <a16:creationId xmlns:a16="http://schemas.microsoft.com/office/drawing/2014/main" id="{00000000-0008-0000-0000-00003503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822" name="AutoShape 105" descr="image0011">
          <a:extLst>
            <a:ext uri="{FF2B5EF4-FFF2-40B4-BE49-F238E27FC236}">
              <a16:creationId xmlns:a16="http://schemas.microsoft.com/office/drawing/2014/main" id="{00000000-0008-0000-0000-00003603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823" name="AutoShape 106" descr="image0011">
          <a:extLst>
            <a:ext uri="{FF2B5EF4-FFF2-40B4-BE49-F238E27FC236}">
              <a16:creationId xmlns:a16="http://schemas.microsoft.com/office/drawing/2014/main" id="{00000000-0008-0000-0000-00003703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824" name="AutoShape 107" descr="image0011">
          <a:extLst>
            <a:ext uri="{FF2B5EF4-FFF2-40B4-BE49-F238E27FC236}">
              <a16:creationId xmlns:a16="http://schemas.microsoft.com/office/drawing/2014/main" id="{00000000-0008-0000-0000-00003803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825" name="AutoShape 108" descr="image0011">
          <a:extLst>
            <a:ext uri="{FF2B5EF4-FFF2-40B4-BE49-F238E27FC236}">
              <a16:creationId xmlns:a16="http://schemas.microsoft.com/office/drawing/2014/main" id="{00000000-0008-0000-0000-00003903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826" name="AutoShape 109" descr="image0011">
          <a:extLst>
            <a:ext uri="{FF2B5EF4-FFF2-40B4-BE49-F238E27FC236}">
              <a16:creationId xmlns:a16="http://schemas.microsoft.com/office/drawing/2014/main" id="{00000000-0008-0000-0000-00003A030000}"/>
            </a:ext>
          </a:extLst>
        </xdr:cNvPr>
        <xdr:cNvSpPr>
          <a:spLocks noChangeAspect="1" noChangeArrowheads="1"/>
        </xdr:cNvSpPr>
      </xdr:nvSpPr>
      <xdr:spPr bwMode="auto">
        <a:xfrm>
          <a:off x="3438525" y="730567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27" name="AutoShape 353" descr="image0011">
          <a:extLst>
            <a:ext uri="{FF2B5EF4-FFF2-40B4-BE49-F238E27FC236}">
              <a16:creationId xmlns:a16="http://schemas.microsoft.com/office/drawing/2014/main" id="{00000000-0008-0000-0000-00003B03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28" name="AutoShape 354" descr="image0011">
          <a:extLst>
            <a:ext uri="{FF2B5EF4-FFF2-40B4-BE49-F238E27FC236}">
              <a16:creationId xmlns:a16="http://schemas.microsoft.com/office/drawing/2014/main" id="{00000000-0008-0000-0000-00003C03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29" name="AutoShape 355" descr="image0011">
          <a:extLst>
            <a:ext uri="{FF2B5EF4-FFF2-40B4-BE49-F238E27FC236}">
              <a16:creationId xmlns:a16="http://schemas.microsoft.com/office/drawing/2014/main" id="{00000000-0008-0000-0000-00003D03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30" name="AutoShape 356" descr="image0011">
          <a:extLst>
            <a:ext uri="{FF2B5EF4-FFF2-40B4-BE49-F238E27FC236}">
              <a16:creationId xmlns:a16="http://schemas.microsoft.com/office/drawing/2014/main" id="{00000000-0008-0000-0000-00003E03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31" name="AutoShape 357" descr="image0011">
          <a:extLst>
            <a:ext uri="{FF2B5EF4-FFF2-40B4-BE49-F238E27FC236}">
              <a16:creationId xmlns:a16="http://schemas.microsoft.com/office/drawing/2014/main" id="{00000000-0008-0000-0000-00003F03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32" name="AutoShape 358" descr="image0011">
          <a:extLst>
            <a:ext uri="{FF2B5EF4-FFF2-40B4-BE49-F238E27FC236}">
              <a16:creationId xmlns:a16="http://schemas.microsoft.com/office/drawing/2014/main" id="{00000000-0008-0000-0000-00004003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33" name="AutoShape 359" descr="image0011">
          <a:extLst>
            <a:ext uri="{FF2B5EF4-FFF2-40B4-BE49-F238E27FC236}">
              <a16:creationId xmlns:a16="http://schemas.microsoft.com/office/drawing/2014/main" id="{00000000-0008-0000-0000-00004103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34" name="AutoShape 360" descr="image0011">
          <a:extLst>
            <a:ext uri="{FF2B5EF4-FFF2-40B4-BE49-F238E27FC236}">
              <a16:creationId xmlns:a16="http://schemas.microsoft.com/office/drawing/2014/main" id="{00000000-0008-0000-0000-000042030000}"/>
            </a:ext>
          </a:extLst>
        </xdr:cNvPr>
        <xdr:cNvSpPr>
          <a:spLocks noChangeAspect="1" noChangeArrowheads="1"/>
        </xdr:cNvSpPr>
      </xdr:nvSpPr>
      <xdr:spPr bwMode="auto">
        <a:xfrm>
          <a:off x="3438525" y="730567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44</xdr:row>
      <xdr:rowOff>0</xdr:rowOff>
    </xdr:from>
    <xdr:to>
      <xdr:col>2</xdr:col>
      <xdr:colOff>28575</xdr:colOff>
      <xdr:row>45</xdr:row>
      <xdr:rowOff>95250</xdr:rowOff>
    </xdr:to>
    <xdr:sp macro="" textlink="">
      <xdr:nvSpPr>
        <xdr:cNvPr id="2" name="AutoShape 105" descr="image0011">
          <a:extLst>
            <a:ext uri="{FF2B5EF4-FFF2-40B4-BE49-F238E27FC236}">
              <a16:creationId xmlns:a16="http://schemas.microsoft.com/office/drawing/2014/main" id="{00000000-0008-0000-0100-000002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3" name="AutoShape 106" descr="image0011">
          <a:extLst>
            <a:ext uri="{FF2B5EF4-FFF2-40B4-BE49-F238E27FC236}">
              <a16:creationId xmlns:a16="http://schemas.microsoft.com/office/drawing/2014/main" id="{00000000-0008-0000-0100-000003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4" name="AutoShape 107" descr="image0011">
          <a:extLst>
            <a:ext uri="{FF2B5EF4-FFF2-40B4-BE49-F238E27FC236}">
              <a16:creationId xmlns:a16="http://schemas.microsoft.com/office/drawing/2014/main" id="{00000000-0008-0000-0100-000004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5" name="AutoShape 108" descr="image0011">
          <a:extLst>
            <a:ext uri="{FF2B5EF4-FFF2-40B4-BE49-F238E27FC236}">
              <a16:creationId xmlns:a16="http://schemas.microsoft.com/office/drawing/2014/main" id="{00000000-0008-0000-0100-000005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6" name="AutoShape 109" descr="image0011">
          <a:extLst>
            <a:ext uri="{FF2B5EF4-FFF2-40B4-BE49-F238E27FC236}">
              <a16:creationId xmlns:a16="http://schemas.microsoft.com/office/drawing/2014/main" id="{00000000-0008-0000-0100-000006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7" name="AutoShape 353" descr="image0011">
          <a:extLst>
            <a:ext uri="{FF2B5EF4-FFF2-40B4-BE49-F238E27FC236}">
              <a16:creationId xmlns:a16="http://schemas.microsoft.com/office/drawing/2014/main" id="{00000000-0008-0000-0100-000007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8" name="AutoShape 354" descr="image0011">
          <a:extLst>
            <a:ext uri="{FF2B5EF4-FFF2-40B4-BE49-F238E27FC236}">
              <a16:creationId xmlns:a16="http://schemas.microsoft.com/office/drawing/2014/main" id="{00000000-0008-0000-0100-000008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9" name="AutoShape 355" descr="image0011">
          <a:extLst>
            <a:ext uri="{FF2B5EF4-FFF2-40B4-BE49-F238E27FC236}">
              <a16:creationId xmlns:a16="http://schemas.microsoft.com/office/drawing/2014/main" id="{00000000-0008-0000-0100-000009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10" name="AutoShape 356" descr="image0011">
          <a:extLst>
            <a:ext uri="{FF2B5EF4-FFF2-40B4-BE49-F238E27FC236}">
              <a16:creationId xmlns:a16="http://schemas.microsoft.com/office/drawing/2014/main" id="{00000000-0008-0000-0100-00000A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11" name="AutoShape 357" descr="image0011">
          <a:extLst>
            <a:ext uri="{FF2B5EF4-FFF2-40B4-BE49-F238E27FC236}">
              <a16:creationId xmlns:a16="http://schemas.microsoft.com/office/drawing/2014/main" id="{00000000-0008-0000-0100-00000B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12" name="AutoShape 358" descr="image0011">
          <a:extLst>
            <a:ext uri="{FF2B5EF4-FFF2-40B4-BE49-F238E27FC236}">
              <a16:creationId xmlns:a16="http://schemas.microsoft.com/office/drawing/2014/main" id="{00000000-0008-0000-0100-00000C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13" name="AutoShape 359" descr="image0011">
          <a:extLst>
            <a:ext uri="{FF2B5EF4-FFF2-40B4-BE49-F238E27FC236}">
              <a16:creationId xmlns:a16="http://schemas.microsoft.com/office/drawing/2014/main" id="{00000000-0008-0000-0100-00000D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14" name="AutoShape 360" descr="image0011">
          <a:extLst>
            <a:ext uri="{FF2B5EF4-FFF2-40B4-BE49-F238E27FC236}">
              <a16:creationId xmlns:a16="http://schemas.microsoft.com/office/drawing/2014/main" id="{00000000-0008-0000-0100-00000E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15" name="AutoShape 104" descr="image0011">
          <a:extLst>
            <a:ext uri="{FF2B5EF4-FFF2-40B4-BE49-F238E27FC236}">
              <a16:creationId xmlns:a16="http://schemas.microsoft.com/office/drawing/2014/main" id="{00000000-0008-0000-0100-00000F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16" name="AutoShape 105" descr="image0011">
          <a:extLst>
            <a:ext uri="{FF2B5EF4-FFF2-40B4-BE49-F238E27FC236}">
              <a16:creationId xmlns:a16="http://schemas.microsoft.com/office/drawing/2014/main" id="{00000000-0008-0000-0100-000010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17" name="AutoShape 106" descr="image0011">
          <a:extLst>
            <a:ext uri="{FF2B5EF4-FFF2-40B4-BE49-F238E27FC236}">
              <a16:creationId xmlns:a16="http://schemas.microsoft.com/office/drawing/2014/main" id="{00000000-0008-0000-0100-000011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18" name="AutoShape 107" descr="image0011">
          <a:extLst>
            <a:ext uri="{FF2B5EF4-FFF2-40B4-BE49-F238E27FC236}">
              <a16:creationId xmlns:a16="http://schemas.microsoft.com/office/drawing/2014/main" id="{00000000-0008-0000-0100-000012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19" name="AutoShape 108" descr="image0011">
          <a:extLst>
            <a:ext uri="{FF2B5EF4-FFF2-40B4-BE49-F238E27FC236}">
              <a16:creationId xmlns:a16="http://schemas.microsoft.com/office/drawing/2014/main" id="{00000000-0008-0000-0100-000013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20" name="AutoShape 109" descr="image0011">
          <a:extLst>
            <a:ext uri="{FF2B5EF4-FFF2-40B4-BE49-F238E27FC236}">
              <a16:creationId xmlns:a16="http://schemas.microsoft.com/office/drawing/2014/main" id="{00000000-0008-0000-0100-000014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21" name="AutoShape 353" descr="image0011">
          <a:extLst>
            <a:ext uri="{FF2B5EF4-FFF2-40B4-BE49-F238E27FC236}">
              <a16:creationId xmlns:a16="http://schemas.microsoft.com/office/drawing/2014/main" id="{00000000-0008-0000-0100-000015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22" name="AutoShape 354" descr="image0011">
          <a:extLst>
            <a:ext uri="{FF2B5EF4-FFF2-40B4-BE49-F238E27FC236}">
              <a16:creationId xmlns:a16="http://schemas.microsoft.com/office/drawing/2014/main" id="{00000000-0008-0000-0100-000016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23" name="AutoShape 355" descr="image0011">
          <a:extLst>
            <a:ext uri="{FF2B5EF4-FFF2-40B4-BE49-F238E27FC236}">
              <a16:creationId xmlns:a16="http://schemas.microsoft.com/office/drawing/2014/main" id="{00000000-0008-0000-0100-000017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24" name="AutoShape 356" descr="image0011">
          <a:extLst>
            <a:ext uri="{FF2B5EF4-FFF2-40B4-BE49-F238E27FC236}">
              <a16:creationId xmlns:a16="http://schemas.microsoft.com/office/drawing/2014/main" id="{00000000-0008-0000-0100-000018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25" name="AutoShape 357" descr="image0011">
          <a:extLst>
            <a:ext uri="{FF2B5EF4-FFF2-40B4-BE49-F238E27FC236}">
              <a16:creationId xmlns:a16="http://schemas.microsoft.com/office/drawing/2014/main" id="{00000000-0008-0000-0100-000019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26" name="AutoShape 358" descr="image0011">
          <a:extLst>
            <a:ext uri="{FF2B5EF4-FFF2-40B4-BE49-F238E27FC236}">
              <a16:creationId xmlns:a16="http://schemas.microsoft.com/office/drawing/2014/main" id="{00000000-0008-0000-0100-00001A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27" name="AutoShape 359" descr="image0011">
          <a:extLst>
            <a:ext uri="{FF2B5EF4-FFF2-40B4-BE49-F238E27FC236}">
              <a16:creationId xmlns:a16="http://schemas.microsoft.com/office/drawing/2014/main" id="{00000000-0008-0000-0100-00001B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28" name="AutoShape 360" descr="image0011">
          <a:extLst>
            <a:ext uri="{FF2B5EF4-FFF2-40B4-BE49-F238E27FC236}">
              <a16:creationId xmlns:a16="http://schemas.microsoft.com/office/drawing/2014/main" id="{00000000-0008-0000-0100-00001C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29" name="AutoShape 104" descr="image0011">
          <a:extLst>
            <a:ext uri="{FF2B5EF4-FFF2-40B4-BE49-F238E27FC236}">
              <a16:creationId xmlns:a16="http://schemas.microsoft.com/office/drawing/2014/main" id="{00000000-0008-0000-0100-00001D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30" name="AutoShape 105" descr="image0011">
          <a:extLst>
            <a:ext uri="{FF2B5EF4-FFF2-40B4-BE49-F238E27FC236}">
              <a16:creationId xmlns:a16="http://schemas.microsoft.com/office/drawing/2014/main" id="{00000000-0008-0000-0100-00001E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31" name="AutoShape 106" descr="image0011">
          <a:extLst>
            <a:ext uri="{FF2B5EF4-FFF2-40B4-BE49-F238E27FC236}">
              <a16:creationId xmlns:a16="http://schemas.microsoft.com/office/drawing/2014/main" id="{00000000-0008-0000-0100-00001F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32" name="AutoShape 107" descr="image0011">
          <a:extLst>
            <a:ext uri="{FF2B5EF4-FFF2-40B4-BE49-F238E27FC236}">
              <a16:creationId xmlns:a16="http://schemas.microsoft.com/office/drawing/2014/main" id="{00000000-0008-0000-0100-000020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33" name="AutoShape 108" descr="image0011">
          <a:extLst>
            <a:ext uri="{FF2B5EF4-FFF2-40B4-BE49-F238E27FC236}">
              <a16:creationId xmlns:a16="http://schemas.microsoft.com/office/drawing/2014/main" id="{00000000-0008-0000-0100-000021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34" name="AutoShape 109" descr="image0011">
          <a:extLst>
            <a:ext uri="{FF2B5EF4-FFF2-40B4-BE49-F238E27FC236}">
              <a16:creationId xmlns:a16="http://schemas.microsoft.com/office/drawing/2014/main" id="{00000000-0008-0000-0100-000022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35" name="AutoShape 353" descr="image0011">
          <a:extLst>
            <a:ext uri="{FF2B5EF4-FFF2-40B4-BE49-F238E27FC236}">
              <a16:creationId xmlns:a16="http://schemas.microsoft.com/office/drawing/2014/main" id="{00000000-0008-0000-0100-000023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36" name="AutoShape 354" descr="image0011">
          <a:extLst>
            <a:ext uri="{FF2B5EF4-FFF2-40B4-BE49-F238E27FC236}">
              <a16:creationId xmlns:a16="http://schemas.microsoft.com/office/drawing/2014/main" id="{00000000-0008-0000-0100-000024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37" name="AutoShape 355" descr="image0011">
          <a:extLst>
            <a:ext uri="{FF2B5EF4-FFF2-40B4-BE49-F238E27FC236}">
              <a16:creationId xmlns:a16="http://schemas.microsoft.com/office/drawing/2014/main" id="{00000000-0008-0000-0100-000025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38" name="AutoShape 356" descr="image0011">
          <a:extLst>
            <a:ext uri="{FF2B5EF4-FFF2-40B4-BE49-F238E27FC236}">
              <a16:creationId xmlns:a16="http://schemas.microsoft.com/office/drawing/2014/main" id="{00000000-0008-0000-0100-000026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39" name="AutoShape 357" descr="image0011">
          <a:extLst>
            <a:ext uri="{FF2B5EF4-FFF2-40B4-BE49-F238E27FC236}">
              <a16:creationId xmlns:a16="http://schemas.microsoft.com/office/drawing/2014/main" id="{00000000-0008-0000-0100-000027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40" name="AutoShape 358" descr="image0011">
          <a:extLst>
            <a:ext uri="{FF2B5EF4-FFF2-40B4-BE49-F238E27FC236}">
              <a16:creationId xmlns:a16="http://schemas.microsoft.com/office/drawing/2014/main" id="{00000000-0008-0000-0100-000028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41" name="AutoShape 359" descr="image0011">
          <a:extLst>
            <a:ext uri="{FF2B5EF4-FFF2-40B4-BE49-F238E27FC236}">
              <a16:creationId xmlns:a16="http://schemas.microsoft.com/office/drawing/2014/main" id="{00000000-0008-0000-0100-000029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42" name="AutoShape 360" descr="image0011">
          <a:extLst>
            <a:ext uri="{FF2B5EF4-FFF2-40B4-BE49-F238E27FC236}">
              <a16:creationId xmlns:a16="http://schemas.microsoft.com/office/drawing/2014/main" id="{00000000-0008-0000-0100-00002A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43" name="AutoShape 104" descr="image0011">
          <a:extLst>
            <a:ext uri="{FF2B5EF4-FFF2-40B4-BE49-F238E27FC236}">
              <a16:creationId xmlns:a16="http://schemas.microsoft.com/office/drawing/2014/main" id="{00000000-0008-0000-0100-00002B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44" name="AutoShape 105" descr="image0011">
          <a:extLst>
            <a:ext uri="{FF2B5EF4-FFF2-40B4-BE49-F238E27FC236}">
              <a16:creationId xmlns:a16="http://schemas.microsoft.com/office/drawing/2014/main" id="{00000000-0008-0000-0100-00002C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45" name="AutoShape 106" descr="image0011">
          <a:extLst>
            <a:ext uri="{FF2B5EF4-FFF2-40B4-BE49-F238E27FC236}">
              <a16:creationId xmlns:a16="http://schemas.microsoft.com/office/drawing/2014/main" id="{00000000-0008-0000-0100-00002D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46" name="AutoShape 107" descr="image0011">
          <a:extLst>
            <a:ext uri="{FF2B5EF4-FFF2-40B4-BE49-F238E27FC236}">
              <a16:creationId xmlns:a16="http://schemas.microsoft.com/office/drawing/2014/main" id="{00000000-0008-0000-0100-00002E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47" name="AutoShape 108" descr="image0011">
          <a:extLst>
            <a:ext uri="{FF2B5EF4-FFF2-40B4-BE49-F238E27FC236}">
              <a16:creationId xmlns:a16="http://schemas.microsoft.com/office/drawing/2014/main" id="{00000000-0008-0000-0100-00002F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48" name="AutoShape 109" descr="image0011">
          <a:extLst>
            <a:ext uri="{FF2B5EF4-FFF2-40B4-BE49-F238E27FC236}">
              <a16:creationId xmlns:a16="http://schemas.microsoft.com/office/drawing/2014/main" id="{00000000-0008-0000-0100-000030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49" name="AutoShape 353" descr="image0011">
          <a:extLst>
            <a:ext uri="{FF2B5EF4-FFF2-40B4-BE49-F238E27FC236}">
              <a16:creationId xmlns:a16="http://schemas.microsoft.com/office/drawing/2014/main" id="{00000000-0008-0000-0100-000031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50" name="AutoShape 354" descr="image0011">
          <a:extLst>
            <a:ext uri="{FF2B5EF4-FFF2-40B4-BE49-F238E27FC236}">
              <a16:creationId xmlns:a16="http://schemas.microsoft.com/office/drawing/2014/main" id="{00000000-0008-0000-0100-000032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51" name="AutoShape 355" descr="image0011">
          <a:extLst>
            <a:ext uri="{FF2B5EF4-FFF2-40B4-BE49-F238E27FC236}">
              <a16:creationId xmlns:a16="http://schemas.microsoft.com/office/drawing/2014/main" id="{00000000-0008-0000-0100-000033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52" name="AutoShape 356" descr="image0011">
          <a:extLst>
            <a:ext uri="{FF2B5EF4-FFF2-40B4-BE49-F238E27FC236}">
              <a16:creationId xmlns:a16="http://schemas.microsoft.com/office/drawing/2014/main" id="{00000000-0008-0000-0100-000034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53" name="AutoShape 357" descr="image0011">
          <a:extLst>
            <a:ext uri="{FF2B5EF4-FFF2-40B4-BE49-F238E27FC236}">
              <a16:creationId xmlns:a16="http://schemas.microsoft.com/office/drawing/2014/main" id="{00000000-0008-0000-0100-000035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54" name="AutoShape 358" descr="image0011">
          <a:extLst>
            <a:ext uri="{FF2B5EF4-FFF2-40B4-BE49-F238E27FC236}">
              <a16:creationId xmlns:a16="http://schemas.microsoft.com/office/drawing/2014/main" id="{00000000-0008-0000-0100-000036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55" name="AutoShape 359" descr="image0011">
          <a:extLst>
            <a:ext uri="{FF2B5EF4-FFF2-40B4-BE49-F238E27FC236}">
              <a16:creationId xmlns:a16="http://schemas.microsoft.com/office/drawing/2014/main" id="{00000000-0008-0000-0100-000037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56" name="AutoShape 360" descr="image0011">
          <a:extLst>
            <a:ext uri="{FF2B5EF4-FFF2-40B4-BE49-F238E27FC236}">
              <a16:creationId xmlns:a16="http://schemas.microsoft.com/office/drawing/2014/main" id="{00000000-0008-0000-0100-000038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57" name="AutoShape 104" descr="image0011">
          <a:extLst>
            <a:ext uri="{FF2B5EF4-FFF2-40B4-BE49-F238E27FC236}">
              <a16:creationId xmlns:a16="http://schemas.microsoft.com/office/drawing/2014/main" id="{00000000-0008-0000-0100-000039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58" name="AutoShape 105" descr="image0011">
          <a:extLst>
            <a:ext uri="{FF2B5EF4-FFF2-40B4-BE49-F238E27FC236}">
              <a16:creationId xmlns:a16="http://schemas.microsoft.com/office/drawing/2014/main" id="{00000000-0008-0000-0100-00003A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59" name="AutoShape 106" descr="image0011">
          <a:extLst>
            <a:ext uri="{FF2B5EF4-FFF2-40B4-BE49-F238E27FC236}">
              <a16:creationId xmlns:a16="http://schemas.microsoft.com/office/drawing/2014/main" id="{00000000-0008-0000-0100-00003B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60" name="AutoShape 107" descr="image0011">
          <a:extLst>
            <a:ext uri="{FF2B5EF4-FFF2-40B4-BE49-F238E27FC236}">
              <a16:creationId xmlns:a16="http://schemas.microsoft.com/office/drawing/2014/main" id="{00000000-0008-0000-0100-00003C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61" name="AutoShape 108" descr="image0011">
          <a:extLst>
            <a:ext uri="{FF2B5EF4-FFF2-40B4-BE49-F238E27FC236}">
              <a16:creationId xmlns:a16="http://schemas.microsoft.com/office/drawing/2014/main" id="{00000000-0008-0000-0100-00003D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62" name="AutoShape 109" descr="image0011">
          <a:extLst>
            <a:ext uri="{FF2B5EF4-FFF2-40B4-BE49-F238E27FC236}">
              <a16:creationId xmlns:a16="http://schemas.microsoft.com/office/drawing/2014/main" id="{00000000-0008-0000-0100-00003E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63" name="AutoShape 353" descr="image0011">
          <a:extLst>
            <a:ext uri="{FF2B5EF4-FFF2-40B4-BE49-F238E27FC236}">
              <a16:creationId xmlns:a16="http://schemas.microsoft.com/office/drawing/2014/main" id="{00000000-0008-0000-0100-00003F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64" name="AutoShape 354" descr="image0011">
          <a:extLst>
            <a:ext uri="{FF2B5EF4-FFF2-40B4-BE49-F238E27FC236}">
              <a16:creationId xmlns:a16="http://schemas.microsoft.com/office/drawing/2014/main" id="{00000000-0008-0000-0100-000040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65" name="AutoShape 355" descr="image0011">
          <a:extLst>
            <a:ext uri="{FF2B5EF4-FFF2-40B4-BE49-F238E27FC236}">
              <a16:creationId xmlns:a16="http://schemas.microsoft.com/office/drawing/2014/main" id="{00000000-0008-0000-0100-000041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66" name="AutoShape 356" descr="image0011">
          <a:extLst>
            <a:ext uri="{FF2B5EF4-FFF2-40B4-BE49-F238E27FC236}">
              <a16:creationId xmlns:a16="http://schemas.microsoft.com/office/drawing/2014/main" id="{00000000-0008-0000-0100-000042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67" name="AutoShape 357" descr="image0011">
          <a:extLst>
            <a:ext uri="{FF2B5EF4-FFF2-40B4-BE49-F238E27FC236}">
              <a16:creationId xmlns:a16="http://schemas.microsoft.com/office/drawing/2014/main" id="{00000000-0008-0000-0100-000043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68" name="AutoShape 358" descr="image0011">
          <a:extLst>
            <a:ext uri="{FF2B5EF4-FFF2-40B4-BE49-F238E27FC236}">
              <a16:creationId xmlns:a16="http://schemas.microsoft.com/office/drawing/2014/main" id="{00000000-0008-0000-0100-000044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69" name="AutoShape 359" descr="image0011">
          <a:extLst>
            <a:ext uri="{FF2B5EF4-FFF2-40B4-BE49-F238E27FC236}">
              <a16:creationId xmlns:a16="http://schemas.microsoft.com/office/drawing/2014/main" id="{00000000-0008-0000-0100-000045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70" name="AutoShape 360" descr="image0011">
          <a:extLst>
            <a:ext uri="{FF2B5EF4-FFF2-40B4-BE49-F238E27FC236}">
              <a16:creationId xmlns:a16="http://schemas.microsoft.com/office/drawing/2014/main" id="{00000000-0008-0000-0100-000046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71" name="AutoShape 104" descr="image0011">
          <a:extLst>
            <a:ext uri="{FF2B5EF4-FFF2-40B4-BE49-F238E27FC236}">
              <a16:creationId xmlns:a16="http://schemas.microsoft.com/office/drawing/2014/main" id="{00000000-0008-0000-0100-000047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72" name="AutoShape 105" descr="image0011">
          <a:extLst>
            <a:ext uri="{FF2B5EF4-FFF2-40B4-BE49-F238E27FC236}">
              <a16:creationId xmlns:a16="http://schemas.microsoft.com/office/drawing/2014/main" id="{00000000-0008-0000-0100-000048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73" name="AutoShape 106" descr="image0011">
          <a:extLst>
            <a:ext uri="{FF2B5EF4-FFF2-40B4-BE49-F238E27FC236}">
              <a16:creationId xmlns:a16="http://schemas.microsoft.com/office/drawing/2014/main" id="{00000000-0008-0000-0100-000049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74" name="AutoShape 107" descr="image0011">
          <a:extLst>
            <a:ext uri="{FF2B5EF4-FFF2-40B4-BE49-F238E27FC236}">
              <a16:creationId xmlns:a16="http://schemas.microsoft.com/office/drawing/2014/main" id="{00000000-0008-0000-0100-00004A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75" name="AutoShape 108" descr="image0011">
          <a:extLst>
            <a:ext uri="{FF2B5EF4-FFF2-40B4-BE49-F238E27FC236}">
              <a16:creationId xmlns:a16="http://schemas.microsoft.com/office/drawing/2014/main" id="{00000000-0008-0000-0100-00004B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76" name="AutoShape 109" descr="image0011">
          <a:extLst>
            <a:ext uri="{FF2B5EF4-FFF2-40B4-BE49-F238E27FC236}">
              <a16:creationId xmlns:a16="http://schemas.microsoft.com/office/drawing/2014/main" id="{00000000-0008-0000-0100-00004C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77" name="AutoShape 353" descr="image0011">
          <a:extLst>
            <a:ext uri="{FF2B5EF4-FFF2-40B4-BE49-F238E27FC236}">
              <a16:creationId xmlns:a16="http://schemas.microsoft.com/office/drawing/2014/main" id="{00000000-0008-0000-0100-00004D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78" name="AutoShape 354" descr="image0011">
          <a:extLst>
            <a:ext uri="{FF2B5EF4-FFF2-40B4-BE49-F238E27FC236}">
              <a16:creationId xmlns:a16="http://schemas.microsoft.com/office/drawing/2014/main" id="{00000000-0008-0000-0100-00004E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79" name="AutoShape 355" descr="image0011">
          <a:extLst>
            <a:ext uri="{FF2B5EF4-FFF2-40B4-BE49-F238E27FC236}">
              <a16:creationId xmlns:a16="http://schemas.microsoft.com/office/drawing/2014/main" id="{00000000-0008-0000-0100-00004F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80" name="AutoShape 356" descr="image0011">
          <a:extLst>
            <a:ext uri="{FF2B5EF4-FFF2-40B4-BE49-F238E27FC236}">
              <a16:creationId xmlns:a16="http://schemas.microsoft.com/office/drawing/2014/main" id="{00000000-0008-0000-0100-000050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81" name="AutoShape 357" descr="image0011">
          <a:extLst>
            <a:ext uri="{FF2B5EF4-FFF2-40B4-BE49-F238E27FC236}">
              <a16:creationId xmlns:a16="http://schemas.microsoft.com/office/drawing/2014/main" id="{00000000-0008-0000-0100-000051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82" name="AutoShape 358" descr="image0011">
          <a:extLst>
            <a:ext uri="{FF2B5EF4-FFF2-40B4-BE49-F238E27FC236}">
              <a16:creationId xmlns:a16="http://schemas.microsoft.com/office/drawing/2014/main" id="{00000000-0008-0000-0100-000052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83" name="AutoShape 359" descr="image0011">
          <a:extLst>
            <a:ext uri="{FF2B5EF4-FFF2-40B4-BE49-F238E27FC236}">
              <a16:creationId xmlns:a16="http://schemas.microsoft.com/office/drawing/2014/main" id="{00000000-0008-0000-0100-000053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84" name="AutoShape 360" descr="image0011">
          <a:extLst>
            <a:ext uri="{FF2B5EF4-FFF2-40B4-BE49-F238E27FC236}">
              <a16:creationId xmlns:a16="http://schemas.microsoft.com/office/drawing/2014/main" id="{00000000-0008-0000-0100-000054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85" name="AutoShape 104" descr="image0011">
          <a:extLst>
            <a:ext uri="{FF2B5EF4-FFF2-40B4-BE49-F238E27FC236}">
              <a16:creationId xmlns:a16="http://schemas.microsoft.com/office/drawing/2014/main" id="{00000000-0008-0000-0100-000055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86" name="AutoShape 105" descr="image0011">
          <a:extLst>
            <a:ext uri="{FF2B5EF4-FFF2-40B4-BE49-F238E27FC236}">
              <a16:creationId xmlns:a16="http://schemas.microsoft.com/office/drawing/2014/main" id="{00000000-0008-0000-0100-000056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87" name="AutoShape 106" descr="image0011">
          <a:extLst>
            <a:ext uri="{FF2B5EF4-FFF2-40B4-BE49-F238E27FC236}">
              <a16:creationId xmlns:a16="http://schemas.microsoft.com/office/drawing/2014/main" id="{00000000-0008-0000-0100-000057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88" name="AutoShape 107" descr="image0011">
          <a:extLst>
            <a:ext uri="{FF2B5EF4-FFF2-40B4-BE49-F238E27FC236}">
              <a16:creationId xmlns:a16="http://schemas.microsoft.com/office/drawing/2014/main" id="{00000000-0008-0000-0100-000058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89" name="AutoShape 108" descr="image0011">
          <a:extLst>
            <a:ext uri="{FF2B5EF4-FFF2-40B4-BE49-F238E27FC236}">
              <a16:creationId xmlns:a16="http://schemas.microsoft.com/office/drawing/2014/main" id="{00000000-0008-0000-0100-000059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90" name="AutoShape 109" descr="image0011">
          <a:extLst>
            <a:ext uri="{FF2B5EF4-FFF2-40B4-BE49-F238E27FC236}">
              <a16:creationId xmlns:a16="http://schemas.microsoft.com/office/drawing/2014/main" id="{00000000-0008-0000-0100-00005A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91" name="AutoShape 353" descr="image0011">
          <a:extLst>
            <a:ext uri="{FF2B5EF4-FFF2-40B4-BE49-F238E27FC236}">
              <a16:creationId xmlns:a16="http://schemas.microsoft.com/office/drawing/2014/main" id="{00000000-0008-0000-0100-00005B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92" name="AutoShape 354" descr="image0011">
          <a:extLst>
            <a:ext uri="{FF2B5EF4-FFF2-40B4-BE49-F238E27FC236}">
              <a16:creationId xmlns:a16="http://schemas.microsoft.com/office/drawing/2014/main" id="{00000000-0008-0000-0100-00005C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93" name="AutoShape 355" descr="image0011">
          <a:extLst>
            <a:ext uri="{FF2B5EF4-FFF2-40B4-BE49-F238E27FC236}">
              <a16:creationId xmlns:a16="http://schemas.microsoft.com/office/drawing/2014/main" id="{00000000-0008-0000-0100-00005D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94" name="AutoShape 356" descr="image0011">
          <a:extLst>
            <a:ext uri="{FF2B5EF4-FFF2-40B4-BE49-F238E27FC236}">
              <a16:creationId xmlns:a16="http://schemas.microsoft.com/office/drawing/2014/main" id="{00000000-0008-0000-0100-00005E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95" name="AutoShape 357" descr="image0011">
          <a:extLst>
            <a:ext uri="{FF2B5EF4-FFF2-40B4-BE49-F238E27FC236}">
              <a16:creationId xmlns:a16="http://schemas.microsoft.com/office/drawing/2014/main" id="{00000000-0008-0000-0100-00005F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96" name="AutoShape 358" descr="image0011">
          <a:extLst>
            <a:ext uri="{FF2B5EF4-FFF2-40B4-BE49-F238E27FC236}">
              <a16:creationId xmlns:a16="http://schemas.microsoft.com/office/drawing/2014/main" id="{00000000-0008-0000-0100-000060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97" name="AutoShape 359" descr="image0011">
          <a:extLst>
            <a:ext uri="{FF2B5EF4-FFF2-40B4-BE49-F238E27FC236}">
              <a16:creationId xmlns:a16="http://schemas.microsoft.com/office/drawing/2014/main" id="{00000000-0008-0000-0100-000061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98" name="AutoShape 360" descr="image0011">
          <a:extLst>
            <a:ext uri="{FF2B5EF4-FFF2-40B4-BE49-F238E27FC236}">
              <a16:creationId xmlns:a16="http://schemas.microsoft.com/office/drawing/2014/main" id="{00000000-0008-0000-0100-000062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99" name="AutoShape 104" descr="image0011">
          <a:extLst>
            <a:ext uri="{FF2B5EF4-FFF2-40B4-BE49-F238E27FC236}">
              <a16:creationId xmlns:a16="http://schemas.microsoft.com/office/drawing/2014/main" id="{00000000-0008-0000-0100-000063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100" name="AutoShape 105" descr="image0011">
          <a:extLst>
            <a:ext uri="{FF2B5EF4-FFF2-40B4-BE49-F238E27FC236}">
              <a16:creationId xmlns:a16="http://schemas.microsoft.com/office/drawing/2014/main" id="{00000000-0008-0000-0100-000064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101" name="AutoShape 106" descr="image0011">
          <a:extLst>
            <a:ext uri="{FF2B5EF4-FFF2-40B4-BE49-F238E27FC236}">
              <a16:creationId xmlns:a16="http://schemas.microsoft.com/office/drawing/2014/main" id="{00000000-0008-0000-0100-000065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102" name="AutoShape 107" descr="image0011">
          <a:extLst>
            <a:ext uri="{FF2B5EF4-FFF2-40B4-BE49-F238E27FC236}">
              <a16:creationId xmlns:a16="http://schemas.microsoft.com/office/drawing/2014/main" id="{00000000-0008-0000-0100-000066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103" name="AutoShape 108" descr="image0011">
          <a:extLst>
            <a:ext uri="{FF2B5EF4-FFF2-40B4-BE49-F238E27FC236}">
              <a16:creationId xmlns:a16="http://schemas.microsoft.com/office/drawing/2014/main" id="{00000000-0008-0000-0100-000067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104" name="AutoShape 109" descr="image0011">
          <a:extLst>
            <a:ext uri="{FF2B5EF4-FFF2-40B4-BE49-F238E27FC236}">
              <a16:creationId xmlns:a16="http://schemas.microsoft.com/office/drawing/2014/main" id="{00000000-0008-0000-0100-000068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105" name="AutoShape 353" descr="image0011">
          <a:extLst>
            <a:ext uri="{FF2B5EF4-FFF2-40B4-BE49-F238E27FC236}">
              <a16:creationId xmlns:a16="http://schemas.microsoft.com/office/drawing/2014/main" id="{00000000-0008-0000-0100-000069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106" name="AutoShape 354" descr="image0011">
          <a:extLst>
            <a:ext uri="{FF2B5EF4-FFF2-40B4-BE49-F238E27FC236}">
              <a16:creationId xmlns:a16="http://schemas.microsoft.com/office/drawing/2014/main" id="{00000000-0008-0000-0100-00006A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107" name="AutoShape 355" descr="image0011">
          <a:extLst>
            <a:ext uri="{FF2B5EF4-FFF2-40B4-BE49-F238E27FC236}">
              <a16:creationId xmlns:a16="http://schemas.microsoft.com/office/drawing/2014/main" id="{00000000-0008-0000-0100-00006B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108" name="AutoShape 356" descr="image0011">
          <a:extLst>
            <a:ext uri="{FF2B5EF4-FFF2-40B4-BE49-F238E27FC236}">
              <a16:creationId xmlns:a16="http://schemas.microsoft.com/office/drawing/2014/main" id="{00000000-0008-0000-0100-00006C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109" name="AutoShape 357" descr="image0011">
          <a:extLst>
            <a:ext uri="{FF2B5EF4-FFF2-40B4-BE49-F238E27FC236}">
              <a16:creationId xmlns:a16="http://schemas.microsoft.com/office/drawing/2014/main" id="{00000000-0008-0000-0100-00006D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110" name="AutoShape 358" descr="image0011">
          <a:extLst>
            <a:ext uri="{FF2B5EF4-FFF2-40B4-BE49-F238E27FC236}">
              <a16:creationId xmlns:a16="http://schemas.microsoft.com/office/drawing/2014/main" id="{00000000-0008-0000-0100-00006E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111" name="AutoShape 359" descr="image0011">
          <a:extLst>
            <a:ext uri="{FF2B5EF4-FFF2-40B4-BE49-F238E27FC236}">
              <a16:creationId xmlns:a16="http://schemas.microsoft.com/office/drawing/2014/main" id="{00000000-0008-0000-0100-00006F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112" name="AutoShape 360" descr="image0011">
          <a:extLst>
            <a:ext uri="{FF2B5EF4-FFF2-40B4-BE49-F238E27FC236}">
              <a16:creationId xmlns:a16="http://schemas.microsoft.com/office/drawing/2014/main" id="{00000000-0008-0000-0100-000070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113" name="AutoShape 104" descr="image0011">
          <a:extLst>
            <a:ext uri="{FF2B5EF4-FFF2-40B4-BE49-F238E27FC236}">
              <a16:creationId xmlns:a16="http://schemas.microsoft.com/office/drawing/2014/main" id="{00000000-0008-0000-0100-000071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114" name="AutoShape 105" descr="image0011">
          <a:extLst>
            <a:ext uri="{FF2B5EF4-FFF2-40B4-BE49-F238E27FC236}">
              <a16:creationId xmlns:a16="http://schemas.microsoft.com/office/drawing/2014/main" id="{00000000-0008-0000-0100-000072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115" name="AutoShape 106" descr="image0011">
          <a:extLst>
            <a:ext uri="{FF2B5EF4-FFF2-40B4-BE49-F238E27FC236}">
              <a16:creationId xmlns:a16="http://schemas.microsoft.com/office/drawing/2014/main" id="{00000000-0008-0000-0100-000073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116" name="AutoShape 107" descr="image0011">
          <a:extLst>
            <a:ext uri="{FF2B5EF4-FFF2-40B4-BE49-F238E27FC236}">
              <a16:creationId xmlns:a16="http://schemas.microsoft.com/office/drawing/2014/main" id="{00000000-0008-0000-0100-000074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117" name="AutoShape 108" descr="image0011">
          <a:extLst>
            <a:ext uri="{FF2B5EF4-FFF2-40B4-BE49-F238E27FC236}">
              <a16:creationId xmlns:a16="http://schemas.microsoft.com/office/drawing/2014/main" id="{00000000-0008-0000-0100-000075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118" name="AutoShape 109" descr="image0011">
          <a:extLst>
            <a:ext uri="{FF2B5EF4-FFF2-40B4-BE49-F238E27FC236}">
              <a16:creationId xmlns:a16="http://schemas.microsoft.com/office/drawing/2014/main" id="{00000000-0008-0000-0100-000076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119" name="AutoShape 353" descr="image0011">
          <a:extLst>
            <a:ext uri="{FF2B5EF4-FFF2-40B4-BE49-F238E27FC236}">
              <a16:creationId xmlns:a16="http://schemas.microsoft.com/office/drawing/2014/main" id="{00000000-0008-0000-0100-000077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120" name="AutoShape 354" descr="image0011">
          <a:extLst>
            <a:ext uri="{FF2B5EF4-FFF2-40B4-BE49-F238E27FC236}">
              <a16:creationId xmlns:a16="http://schemas.microsoft.com/office/drawing/2014/main" id="{00000000-0008-0000-0100-000078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121" name="AutoShape 355" descr="image0011">
          <a:extLst>
            <a:ext uri="{FF2B5EF4-FFF2-40B4-BE49-F238E27FC236}">
              <a16:creationId xmlns:a16="http://schemas.microsoft.com/office/drawing/2014/main" id="{00000000-0008-0000-0100-000079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122" name="AutoShape 356" descr="image0011">
          <a:extLst>
            <a:ext uri="{FF2B5EF4-FFF2-40B4-BE49-F238E27FC236}">
              <a16:creationId xmlns:a16="http://schemas.microsoft.com/office/drawing/2014/main" id="{00000000-0008-0000-0100-00007A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123" name="AutoShape 357" descr="image0011">
          <a:extLst>
            <a:ext uri="{FF2B5EF4-FFF2-40B4-BE49-F238E27FC236}">
              <a16:creationId xmlns:a16="http://schemas.microsoft.com/office/drawing/2014/main" id="{00000000-0008-0000-0100-00007B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124" name="AutoShape 358" descr="image0011">
          <a:extLst>
            <a:ext uri="{FF2B5EF4-FFF2-40B4-BE49-F238E27FC236}">
              <a16:creationId xmlns:a16="http://schemas.microsoft.com/office/drawing/2014/main" id="{00000000-0008-0000-0100-00007C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125" name="AutoShape 359" descr="image0011">
          <a:extLst>
            <a:ext uri="{FF2B5EF4-FFF2-40B4-BE49-F238E27FC236}">
              <a16:creationId xmlns:a16="http://schemas.microsoft.com/office/drawing/2014/main" id="{00000000-0008-0000-0100-00007D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126" name="AutoShape 360" descr="image0011">
          <a:extLst>
            <a:ext uri="{FF2B5EF4-FFF2-40B4-BE49-F238E27FC236}">
              <a16:creationId xmlns:a16="http://schemas.microsoft.com/office/drawing/2014/main" id="{00000000-0008-0000-0100-00007E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127" name="AutoShape 104" descr="image0011">
          <a:extLst>
            <a:ext uri="{FF2B5EF4-FFF2-40B4-BE49-F238E27FC236}">
              <a16:creationId xmlns:a16="http://schemas.microsoft.com/office/drawing/2014/main" id="{00000000-0008-0000-0100-00007F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128" name="AutoShape 105" descr="image0011">
          <a:extLst>
            <a:ext uri="{FF2B5EF4-FFF2-40B4-BE49-F238E27FC236}">
              <a16:creationId xmlns:a16="http://schemas.microsoft.com/office/drawing/2014/main" id="{00000000-0008-0000-0100-000080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129" name="AutoShape 106" descr="image0011">
          <a:extLst>
            <a:ext uri="{FF2B5EF4-FFF2-40B4-BE49-F238E27FC236}">
              <a16:creationId xmlns:a16="http://schemas.microsoft.com/office/drawing/2014/main" id="{00000000-0008-0000-0100-000081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130" name="AutoShape 107" descr="image0011">
          <a:extLst>
            <a:ext uri="{FF2B5EF4-FFF2-40B4-BE49-F238E27FC236}">
              <a16:creationId xmlns:a16="http://schemas.microsoft.com/office/drawing/2014/main" id="{00000000-0008-0000-0100-000082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131" name="AutoShape 108" descr="image0011">
          <a:extLst>
            <a:ext uri="{FF2B5EF4-FFF2-40B4-BE49-F238E27FC236}">
              <a16:creationId xmlns:a16="http://schemas.microsoft.com/office/drawing/2014/main" id="{00000000-0008-0000-0100-000083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132" name="AutoShape 109" descr="image0011">
          <a:extLst>
            <a:ext uri="{FF2B5EF4-FFF2-40B4-BE49-F238E27FC236}">
              <a16:creationId xmlns:a16="http://schemas.microsoft.com/office/drawing/2014/main" id="{00000000-0008-0000-0100-000084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133" name="AutoShape 353" descr="image0011">
          <a:extLst>
            <a:ext uri="{FF2B5EF4-FFF2-40B4-BE49-F238E27FC236}">
              <a16:creationId xmlns:a16="http://schemas.microsoft.com/office/drawing/2014/main" id="{00000000-0008-0000-0100-000085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134" name="AutoShape 354" descr="image0011">
          <a:extLst>
            <a:ext uri="{FF2B5EF4-FFF2-40B4-BE49-F238E27FC236}">
              <a16:creationId xmlns:a16="http://schemas.microsoft.com/office/drawing/2014/main" id="{00000000-0008-0000-0100-000086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135" name="AutoShape 355" descr="image0011">
          <a:extLst>
            <a:ext uri="{FF2B5EF4-FFF2-40B4-BE49-F238E27FC236}">
              <a16:creationId xmlns:a16="http://schemas.microsoft.com/office/drawing/2014/main" id="{00000000-0008-0000-0100-000087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136" name="AutoShape 356" descr="image0011">
          <a:extLst>
            <a:ext uri="{FF2B5EF4-FFF2-40B4-BE49-F238E27FC236}">
              <a16:creationId xmlns:a16="http://schemas.microsoft.com/office/drawing/2014/main" id="{00000000-0008-0000-0100-000088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137" name="AutoShape 357" descr="image0011">
          <a:extLst>
            <a:ext uri="{FF2B5EF4-FFF2-40B4-BE49-F238E27FC236}">
              <a16:creationId xmlns:a16="http://schemas.microsoft.com/office/drawing/2014/main" id="{00000000-0008-0000-0100-000089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138" name="AutoShape 358" descr="image0011">
          <a:extLst>
            <a:ext uri="{FF2B5EF4-FFF2-40B4-BE49-F238E27FC236}">
              <a16:creationId xmlns:a16="http://schemas.microsoft.com/office/drawing/2014/main" id="{00000000-0008-0000-0100-00008A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139" name="AutoShape 359" descr="image0011">
          <a:extLst>
            <a:ext uri="{FF2B5EF4-FFF2-40B4-BE49-F238E27FC236}">
              <a16:creationId xmlns:a16="http://schemas.microsoft.com/office/drawing/2014/main" id="{00000000-0008-0000-0100-00008B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140" name="AutoShape 360" descr="image0011">
          <a:extLst>
            <a:ext uri="{FF2B5EF4-FFF2-40B4-BE49-F238E27FC236}">
              <a16:creationId xmlns:a16="http://schemas.microsoft.com/office/drawing/2014/main" id="{00000000-0008-0000-0100-00008C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141" name="AutoShape 104" descr="image0011">
          <a:extLst>
            <a:ext uri="{FF2B5EF4-FFF2-40B4-BE49-F238E27FC236}">
              <a16:creationId xmlns:a16="http://schemas.microsoft.com/office/drawing/2014/main" id="{00000000-0008-0000-0100-00008D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142" name="AutoShape 105" descr="image0011">
          <a:extLst>
            <a:ext uri="{FF2B5EF4-FFF2-40B4-BE49-F238E27FC236}">
              <a16:creationId xmlns:a16="http://schemas.microsoft.com/office/drawing/2014/main" id="{00000000-0008-0000-0100-00008E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143" name="AutoShape 106" descr="image0011">
          <a:extLst>
            <a:ext uri="{FF2B5EF4-FFF2-40B4-BE49-F238E27FC236}">
              <a16:creationId xmlns:a16="http://schemas.microsoft.com/office/drawing/2014/main" id="{00000000-0008-0000-0100-00008F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144" name="AutoShape 107" descr="image0011">
          <a:extLst>
            <a:ext uri="{FF2B5EF4-FFF2-40B4-BE49-F238E27FC236}">
              <a16:creationId xmlns:a16="http://schemas.microsoft.com/office/drawing/2014/main" id="{00000000-0008-0000-0100-000090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145" name="AutoShape 108" descr="image0011">
          <a:extLst>
            <a:ext uri="{FF2B5EF4-FFF2-40B4-BE49-F238E27FC236}">
              <a16:creationId xmlns:a16="http://schemas.microsoft.com/office/drawing/2014/main" id="{00000000-0008-0000-0100-000091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146" name="AutoShape 109" descr="image0011">
          <a:extLst>
            <a:ext uri="{FF2B5EF4-FFF2-40B4-BE49-F238E27FC236}">
              <a16:creationId xmlns:a16="http://schemas.microsoft.com/office/drawing/2014/main" id="{00000000-0008-0000-0100-000092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147" name="AutoShape 353" descr="image0011">
          <a:extLst>
            <a:ext uri="{FF2B5EF4-FFF2-40B4-BE49-F238E27FC236}">
              <a16:creationId xmlns:a16="http://schemas.microsoft.com/office/drawing/2014/main" id="{00000000-0008-0000-0100-000093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148" name="AutoShape 354" descr="image0011">
          <a:extLst>
            <a:ext uri="{FF2B5EF4-FFF2-40B4-BE49-F238E27FC236}">
              <a16:creationId xmlns:a16="http://schemas.microsoft.com/office/drawing/2014/main" id="{00000000-0008-0000-0100-000094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149" name="AutoShape 355" descr="image0011">
          <a:extLst>
            <a:ext uri="{FF2B5EF4-FFF2-40B4-BE49-F238E27FC236}">
              <a16:creationId xmlns:a16="http://schemas.microsoft.com/office/drawing/2014/main" id="{00000000-0008-0000-0100-000095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150" name="AutoShape 356" descr="image0011">
          <a:extLst>
            <a:ext uri="{FF2B5EF4-FFF2-40B4-BE49-F238E27FC236}">
              <a16:creationId xmlns:a16="http://schemas.microsoft.com/office/drawing/2014/main" id="{00000000-0008-0000-0100-000096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151" name="AutoShape 357" descr="image0011">
          <a:extLst>
            <a:ext uri="{FF2B5EF4-FFF2-40B4-BE49-F238E27FC236}">
              <a16:creationId xmlns:a16="http://schemas.microsoft.com/office/drawing/2014/main" id="{00000000-0008-0000-0100-000097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152" name="AutoShape 358" descr="image0011">
          <a:extLst>
            <a:ext uri="{FF2B5EF4-FFF2-40B4-BE49-F238E27FC236}">
              <a16:creationId xmlns:a16="http://schemas.microsoft.com/office/drawing/2014/main" id="{00000000-0008-0000-0100-000098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153" name="AutoShape 359" descr="image0011">
          <a:extLst>
            <a:ext uri="{FF2B5EF4-FFF2-40B4-BE49-F238E27FC236}">
              <a16:creationId xmlns:a16="http://schemas.microsoft.com/office/drawing/2014/main" id="{00000000-0008-0000-0100-000099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154" name="AutoShape 360" descr="image0011">
          <a:extLst>
            <a:ext uri="{FF2B5EF4-FFF2-40B4-BE49-F238E27FC236}">
              <a16:creationId xmlns:a16="http://schemas.microsoft.com/office/drawing/2014/main" id="{00000000-0008-0000-0100-00009A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155" name="AutoShape 104" descr="image0011">
          <a:extLst>
            <a:ext uri="{FF2B5EF4-FFF2-40B4-BE49-F238E27FC236}">
              <a16:creationId xmlns:a16="http://schemas.microsoft.com/office/drawing/2014/main" id="{00000000-0008-0000-0100-00009B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156" name="AutoShape 105" descr="image0011">
          <a:extLst>
            <a:ext uri="{FF2B5EF4-FFF2-40B4-BE49-F238E27FC236}">
              <a16:creationId xmlns:a16="http://schemas.microsoft.com/office/drawing/2014/main" id="{00000000-0008-0000-0100-00009C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157" name="AutoShape 106" descr="image0011">
          <a:extLst>
            <a:ext uri="{FF2B5EF4-FFF2-40B4-BE49-F238E27FC236}">
              <a16:creationId xmlns:a16="http://schemas.microsoft.com/office/drawing/2014/main" id="{00000000-0008-0000-0100-00009D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158" name="AutoShape 107" descr="image0011">
          <a:extLst>
            <a:ext uri="{FF2B5EF4-FFF2-40B4-BE49-F238E27FC236}">
              <a16:creationId xmlns:a16="http://schemas.microsoft.com/office/drawing/2014/main" id="{00000000-0008-0000-0100-00009E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159" name="AutoShape 108" descr="image0011">
          <a:extLst>
            <a:ext uri="{FF2B5EF4-FFF2-40B4-BE49-F238E27FC236}">
              <a16:creationId xmlns:a16="http://schemas.microsoft.com/office/drawing/2014/main" id="{00000000-0008-0000-0100-00009F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45</xdr:row>
      <xdr:rowOff>95250</xdr:rowOff>
    </xdr:to>
    <xdr:sp macro="" textlink="">
      <xdr:nvSpPr>
        <xdr:cNvPr id="160" name="AutoShape 109" descr="image0011">
          <a:extLst>
            <a:ext uri="{FF2B5EF4-FFF2-40B4-BE49-F238E27FC236}">
              <a16:creationId xmlns:a16="http://schemas.microsoft.com/office/drawing/2014/main" id="{00000000-0008-0000-0100-0000A0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161" name="AutoShape 353" descr="image0011">
          <a:extLst>
            <a:ext uri="{FF2B5EF4-FFF2-40B4-BE49-F238E27FC236}">
              <a16:creationId xmlns:a16="http://schemas.microsoft.com/office/drawing/2014/main" id="{00000000-0008-0000-0100-0000A1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162" name="AutoShape 354" descr="image0011">
          <a:extLst>
            <a:ext uri="{FF2B5EF4-FFF2-40B4-BE49-F238E27FC236}">
              <a16:creationId xmlns:a16="http://schemas.microsoft.com/office/drawing/2014/main" id="{00000000-0008-0000-0100-0000A2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163" name="AutoShape 355" descr="image0011">
          <a:extLst>
            <a:ext uri="{FF2B5EF4-FFF2-40B4-BE49-F238E27FC236}">
              <a16:creationId xmlns:a16="http://schemas.microsoft.com/office/drawing/2014/main" id="{00000000-0008-0000-0100-0000A3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164" name="AutoShape 356" descr="image0011">
          <a:extLst>
            <a:ext uri="{FF2B5EF4-FFF2-40B4-BE49-F238E27FC236}">
              <a16:creationId xmlns:a16="http://schemas.microsoft.com/office/drawing/2014/main" id="{00000000-0008-0000-0100-0000A4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165" name="AutoShape 357" descr="image0011">
          <a:extLst>
            <a:ext uri="{FF2B5EF4-FFF2-40B4-BE49-F238E27FC236}">
              <a16:creationId xmlns:a16="http://schemas.microsoft.com/office/drawing/2014/main" id="{00000000-0008-0000-0100-0000A5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166" name="AutoShape 358" descr="image0011">
          <a:extLst>
            <a:ext uri="{FF2B5EF4-FFF2-40B4-BE49-F238E27FC236}">
              <a16:creationId xmlns:a16="http://schemas.microsoft.com/office/drawing/2014/main" id="{00000000-0008-0000-0100-0000A6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167" name="AutoShape 359" descr="image0011">
          <a:extLst>
            <a:ext uri="{FF2B5EF4-FFF2-40B4-BE49-F238E27FC236}">
              <a16:creationId xmlns:a16="http://schemas.microsoft.com/office/drawing/2014/main" id="{00000000-0008-0000-0100-0000A7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45</xdr:row>
      <xdr:rowOff>95250</xdr:rowOff>
    </xdr:to>
    <xdr:sp macro="" textlink="">
      <xdr:nvSpPr>
        <xdr:cNvPr id="168" name="AutoShape 360" descr="image0011">
          <a:extLst>
            <a:ext uri="{FF2B5EF4-FFF2-40B4-BE49-F238E27FC236}">
              <a16:creationId xmlns:a16="http://schemas.microsoft.com/office/drawing/2014/main" id="{00000000-0008-0000-0100-0000A8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28575</xdr:rowOff>
    </xdr:to>
    <xdr:sp macro="" textlink="">
      <xdr:nvSpPr>
        <xdr:cNvPr id="169" name="AutoShape 105" descr="image0011">
          <a:extLst>
            <a:ext uri="{FF2B5EF4-FFF2-40B4-BE49-F238E27FC236}">
              <a16:creationId xmlns:a16="http://schemas.microsoft.com/office/drawing/2014/main" id="{00000000-0008-0000-0100-0000A9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28575</xdr:rowOff>
    </xdr:to>
    <xdr:sp macro="" textlink="">
      <xdr:nvSpPr>
        <xdr:cNvPr id="170" name="AutoShape 106" descr="image0011">
          <a:extLst>
            <a:ext uri="{FF2B5EF4-FFF2-40B4-BE49-F238E27FC236}">
              <a16:creationId xmlns:a16="http://schemas.microsoft.com/office/drawing/2014/main" id="{00000000-0008-0000-0100-0000AA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28575</xdr:rowOff>
    </xdr:to>
    <xdr:sp macro="" textlink="">
      <xdr:nvSpPr>
        <xdr:cNvPr id="171" name="AutoShape 107" descr="image0011">
          <a:extLst>
            <a:ext uri="{FF2B5EF4-FFF2-40B4-BE49-F238E27FC236}">
              <a16:creationId xmlns:a16="http://schemas.microsoft.com/office/drawing/2014/main" id="{00000000-0008-0000-0100-0000AB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28575</xdr:rowOff>
    </xdr:to>
    <xdr:sp macro="" textlink="">
      <xdr:nvSpPr>
        <xdr:cNvPr id="172" name="AutoShape 108" descr="image0011">
          <a:extLst>
            <a:ext uri="{FF2B5EF4-FFF2-40B4-BE49-F238E27FC236}">
              <a16:creationId xmlns:a16="http://schemas.microsoft.com/office/drawing/2014/main" id="{00000000-0008-0000-0100-0000AC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28575</xdr:rowOff>
    </xdr:to>
    <xdr:sp macro="" textlink="">
      <xdr:nvSpPr>
        <xdr:cNvPr id="173" name="AutoShape 109" descr="image0011">
          <a:extLst>
            <a:ext uri="{FF2B5EF4-FFF2-40B4-BE49-F238E27FC236}">
              <a16:creationId xmlns:a16="http://schemas.microsoft.com/office/drawing/2014/main" id="{00000000-0008-0000-0100-0000AD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174" name="AutoShape 353" descr="image0011">
          <a:extLst>
            <a:ext uri="{FF2B5EF4-FFF2-40B4-BE49-F238E27FC236}">
              <a16:creationId xmlns:a16="http://schemas.microsoft.com/office/drawing/2014/main" id="{00000000-0008-0000-0100-0000AE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175" name="AutoShape 354" descr="image0011">
          <a:extLst>
            <a:ext uri="{FF2B5EF4-FFF2-40B4-BE49-F238E27FC236}">
              <a16:creationId xmlns:a16="http://schemas.microsoft.com/office/drawing/2014/main" id="{00000000-0008-0000-0100-0000AF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176" name="AutoShape 355" descr="image0011">
          <a:extLst>
            <a:ext uri="{FF2B5EF4-FFF2-40B4-BE49-F238E27FC236}">
              <a16:creationId xmlns:a16="http://schemas.microsoft.com/office/drawing/2014/main" id="{00000000-0008-0000-0100-0000B0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177" name="AutoShape 356" descr="image0011">
          <a:extLst>
            <a:ext uri="{FF2B5EF4-FFF2-40B4-BE49-F238E27FC236}">
              <a16:creationId xmlns:a16="http://schemas.microsoft.com/office/drawing/2014/main" id="{00000000-0008-0000-0100-0000B1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178" name="AutoShape 357" descr="image0011">
          <a:extLst>
            <a:ext uri="{FF2B5EF4-FFF2-40B4-BE49-F238E27FC236}">
              <a16:creationId xmlns:a16="http://schemas.microsoft.com/office/drawing/2014/main" id="{00000000-0008-0000-0100-0000B2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179" name="AutoShape 358" descr="image0011">
          <a:extLst>
            <a:ext uri="{FF2B5EF4-FFF2-40B4-BE49-F238E27FC236}">
              <a16:creationId xmlns:a16="http://schemas.microsoft.com/office/drawing/2014/main" id="{00000000-0008-0000-0100-0000B3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180" name="AutoShape 359" descr="image0011">
          <a:extLst>
            <a:ext uri="{FF2B5EF4-FFF2-40B4-BE49-F238E27FC236}">
              <a16:creationId xmlns:a16="http://schemas.microsoft.com/office/drawing/2014/main" id="{00000000-0008-0000-0100-0000B4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181" name="AutoShape 360" descr="image0011">
          <a:extLst>
            <a:ext uri="{FF2B5EF4-FFF2-40B4-BE49-F238E27FC236}">
              <a16:creationId xmlns:a16="http://schemas.microsoft.com/office/drawing/2014/main" id="{00000000-0008-0000-0100-0000B5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28575</xdr:rowOff>
    </xdr:to>
    <xdr:sp macro="" textlink="">
      <xdr:nvSpPr>
        <xdr:cNvPr id="182" name="AutoShape 104" descr="image0011">
          <a:extLst>
            <a:ext uri="{FF2B5EF4-FFF2-40B4-BE49-F238E27FC236}">
              <a16:creationId xmlns:a16="http://schemas.microsoft.com/office/drawing/2014/main" id="{00000000-0008-0000-0100-0000B6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28575</xdr:rowOff>
    </xdr:to>
    <xdr:sp macro="" textlink="">
      <xdr:nvSpPr>
        <xdr:cNvPr id="183" name="AutoShape 105" descr="image0011">
          <a:extLst>
            <a:ext uri="{FF2B5EF4-FFF2-40B4-BE49-F238E27FC236}">
              <a16:creationId xmlns:a16="http://schemas.microsoft.com/office/drawing/2014/main" id="{00000000-0008-0000-0100-0000B7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28575</xdr:rowOff>
    </xdr:to>
    <xdr:sp macro="" textlink="">
      <xdr:nvSpPr>
        <xdr:cNvPr id="184" name="AutoShape 106" descr="image0011">
          <a:extLst>
            <a:ext uri="{FF2B5EF4-FFF2-40B4-BE49-F238E27FC236}">
              <a16:creationId xmlns:a16="http://schemas.microsoft.com/office/drawing/2014/main" id="{00000000-0008-0000-0100-0000B8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28575</xdr:rowOff>
    </xdr:to>
    <xdr:sp macro="" textlink="">
      <xdr:nvSpPr>
        <xdr:cNvPr id="185" name="AutoShape 107" descr="image0011">
          <a:extLst>
            <a:ext uri="{FF2B5EF4-FFF2-40B4-BE49-F238E27FC236}">
              <a16:creationId xmlns:a16="http://schemas.microsoft.com/office/drawing/2014/main" id="{00000000-0008-0000-0100-0000B9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28575</xdr:rowOff>
    </xdr:to>
    <xdr:sp macro="" textlink="">
      <xdr:nvSpPr>
        <xdr:cNvPr id="186" name="AutoShape 108" descr="image0011">
          <a:extLst>
            <a:ext uri="{FF2B5EF4-FFF2-40B4-BE49-F238E27FC236}">
              <a16:creationId xmlns:a16="http://schemas.microsoft.com/office/drawing/2014/main" id="{00000000-0008-0000-0100-0000BA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28575</xdr:rowOff>
    </xdr:to>
    <xdr:sp macro="" textlink="">
      <xdr:nvSpPr>
        <xdr:cNvPr id="187" name="AutoShape 109" descr="image0011">
          <a:extLst>
            <a:ext uri="{FF2B5EF4-FFF2-40B4-BE49-F238E27FC236}">
              <a16:creationId xmlns:a16="http://schemas.microsoft.com/office/drawing/2014/main" id="{00000000-0008-0000-0100-0000BB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188" name="AutoShape 353" descr="image0011">
          <a:extLst>
            <a:ext uri="{FF2B5EF4-FFF2-40B4-BE49-F238E27FC236}">
              <a16:creationId xmlns:a16="http://schemas.microsoft.com/office/drawing/2014/main" id="{00000000-0008-0000-0100-0000BC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189" name="AutoShape 354" descr="image0011">
          <a:extLst>
            <a:ext uri="{FF2B5EF4-FFF2-40B4-BE49-F238E27FC236}">
              <a16:creationId xmlns:a16="http://schemas.microsoft.com/office/drawing/2014/main" id="{00000000-0008-0000-0100-0000BD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190" name="AutoShape 355" descr="image0011">
          <a:extLst>
            <a:ext uri="{FF2B5EF4-FFF2-40B4-BE49-F238E27FC236}">
              <a16:creationId xmlns:a16="http://schemas.microsoft.com/office/drawing/2014/main" id="{00000000-0008-0000-0100-0000BE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191" name="AutoShape 356" descr="image0011">
          <a:extLst>
            <a:ext uri="{FF2B5EF4-FFF2-40B4-BE49-F238E27FC236}">
              <a16:creationId xmlns:a16="http://schemas.microsoft.com/office/drawing/2014/main" id="{00000000-0008-0000-0100-0000BF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192" name="AutoShape 357" descr="image0011">
          <a:extLst>
            <a:ext uri="{FF2B5EF4-FFF2-40B4-BE49-F238E27FC236}">
              <a16:creationId xmlns:a16="http://schemas.microsoft.com/office/drawing/2014/main" id="{00000000-0008-0000-0100-0000C0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193" name="AutoShape 358" descr="image0011">
          <a:extLst>
            <a:ext uri="{FF2B5EF4-FFF2-40B4-BE49-F238E27FC236}">
              <a16:creationId xmlns:a16="http://schemas.microsoft.com/office/drawing/2014/main" id="{00000000-0008-0000-0100-0000C1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194" name="AutoShape 359" descr="image0011">
          <a:extLst>
            <a:ext uri="{FF2B5EF4-FFF2-40B4-BE49-F238E27FC236}">
              <a16:creationId xmlns:a16="http://schemas.microsoft.com/office/drawing/2014/main" id="{00000000-0008-0000-0100-0000C2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195" name="AutoShape 360" descr="image0011">
          <a:extLst>
            <a:ext uri="{FF2B5EF4-FFF2-40B4-BE49-F238E27FC236}">
              <a16:creationId xmlns:a16="http://schemas.microsoft.com/office/drawing/2014/main" id="{00000000-0008-0000-0100-0000C3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28575</xdr:rowOff>
    </xdr:to>
    <xdr:sp macro="" textlink="">
      <xdr:nvSpPr>
        <xdr:cNvPr id="196" name="AutoShape 104" descr="image0011">
          <a:extLst>
            <a:ext uri="{FF2B5EF4-FFF2-40B4-BE49-F238E27FC236}">
              <a16:creationId xmlns:a16="http://schemas.microsoft.com/office/drawing/2014/main" id="{00000000-0008-0000-0100-0000C4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28575</xdr:rowOff>
    </xdr:to>
    <xdr:sp macro="" textlink="">
      <xdr:nvSpPr>
        <xdr:cNvPr id="197" name="AutoShape 105" descr="image0011">
          <a:extLst>
            <a:ext uri="{FF2B5EF4-FFF2-40B4-BE49-F238E27FC236}">
              <a16:creationId xmlns:a16="http://schemas.microsoft.com/office/drawing/2014/main" id="{00000000-0008-0000-0100-0000C5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28575</xdr:rowOff>
    </xdr:to>
    <xdr:sp macro="" textlink="">
      <xdr:nvSpPr>
        <xdr:cNvPr id="198" name="AutoShape 106" descr="image0011">
          <a:extLst>
            <a:ext uri="{FF2B5EF4-FFF2-40B4-BE49-F238E27FC236}">
              <a16:creationId xmlns:a16="http://schemas.microsoft.com/office/drawing/2014/main" id="{00000000-0008-0000-0100-0000C6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28575</xdr:rowOff>
    </xdr:to>
    <xdr:sp macro="" textlink="">
      <xdr:nvSpPr>
        <xdr:cNvPr id="199" name="AutoShape 107" descr="image0011">
          <a:extLst>
            <a:ext uri="{FF2B5EF4-FFF2-40B4-BE49-F238E27FC236}">
              <a16:creationId xmlns:a16="http://schemas.microsoft.com/office/drawing/2014/main" id="{00000000-0008-0000-0100-0000C7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28575</xdr:rowOff>
    </xdr:to>
    <xdr:sp macro="" textlink="">
      <xdr:nvSpPr>
        <xdr:cNvPr id="200" name="AutoShape 108" descr="image0011">
          <a:extLst>
            <a:ext uri="{FF2B5EF4-FFF2-40B4-BE49-F238E27FC236}">
              <a16:creationId xmlns:a16="http://schemas.microsoft.com/office/drawing/2014/main" id="{00000000-0008-0000-0100-0000C8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28575</xdr:rowOff>
    </xdr:to>
    <xdr:sp macro="" textlink="">
      <xdr:nvSpPr>
        <xdr:cNvPr id="201" name="AutoShape 109" descr="image0011">
          <a:extLst>
            <a:ext uri="{FF2B5EF4-FFF2-40B4-BE49-F238E27FC236}">
              <a16:creationId xmlns:a16="http://schemas.microsoft.com/office/drawing/2014/main" id="{00000000-0008-0000-0100-0000C9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202" name="AutoShape 353" descr="image0011">
          <a:extLst>
            <a:ext uri="{FF2B5EF4-FFF2-40B4-BE49-F238E27FC236}">
              <a16:creationId xmlns:a16="http://schemas.microsoft.com/office/drawing/2014/main" id="{00000000-0008-0000-0100-0000CA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203" name="AutoShape 354" descr="image0011">
          <a:extLst>
            <a:ext uri="{FF2B5EF4-FFF2-40B4-BE49-F238E27FC236}">
              <a16:creationId xmlns:a16="http://schemas.microsoft.com/office/drawing/2014/main" id="{00000000-0008-0000-0100-0000CB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204" name="AutoShape 355" descr="image0011">
          <a:extLst>
            <a:ext uri="{FF2B5EF4-FFF2-40B4-BE49-F238E27FC236}">
              <a16:creationId xmlns:a16="http://schemas.microsoft.com/office/drawing/2014/main" id="{00000000-0008-0000-0100-0000CC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205" name="AutoShape 356" descr="image0011">
          <a:extLst>
            <a:ext uri="{FF2B5EF4-FFF2-40B4-BE49-F238E27FC236}">
              <a16:creationId xmlns:a16="http://schemas.microsoft.com/office/drawing/2014/main" id="{00000000-0008-0000-0100-0000CD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206" name="AutoShape 357" descr="image0011">
          <a:extLst>
            <a:ext uri="{FF2B5EF4-FFF2-40B4-BE49-F238E27FC236}">
              <a16:creationId xmlns:a16="http://schemas.microsoft.com/office/drawing/2014/main" id="{00000000-0008-0000-0100-0000CE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207" name="AutoShape 358" descr="image0011">
          <a:extLst>
            <a:ext uri="{FF2B5EF4-FFF2-40B4-BE49-F238E27FC236}">
              <a16:creationId xmlns:a16="http://schemas.microsoft.com/office/drawing/2014/main" id="{00000000-0008-0000-0100-0000CF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208" name="AutoShape 359" descr="image0011">
          <a:extLst>
            <a:ext uri="{FF2B5EF4-FFF2-40B4-BE49-F238E27FC236}">
              <a16:creationId xmlns:a16="http://schemas.microsoft.com/office/drawing/2014/main" id="{00000000-0008-0000-0100-0000D0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209" name="AutoShape 360" descr="image0011">
          <a:extLst>
            <a:ext uri="{FF2B5EF4-FFF2-40B4-BE49-F238E27FC236}">
              <a16:creationId xmlns:a16="http://schemas.microsoft.com/office/drawing/2014/main" id="{00000000-0008-0000-0100-0000D1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28575</xdr:rowOff>
    </xdr:to>
    <xdr:sp macro="" textlink="">
      <xdr:nvSpPr>
        <xdr:cNvPr id="210" name="AutoShape 104" descr="image0011">
          <a:extLst>
            <a:ext uri="{FF2B5EF4-FFF2-40B4-BE49-F238E27FC236}">
              <a16:creationId xmlns:a16="http://schemas.microsoft.com/office/drawing/2014/main" id="{00000000-0008-0000-0100-0000D2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28575</xdr:rowOff>
    </xdr:to>
    <xdr:sp macro="" textlink="">
      <xdr:nvSpPr>
        <xdr:cNvPr id="211" name="AutoShape 105" descr="image0011">
          <a:extLst>
            <a:ext uri="{FF2B5EF4-FFF2-40B4-BE49-F238E27FC236}">
              <a16:creationId xmlns:a16="http://schemas.microsoft.com/office/drawing/2014/main" id="{00000000-0008-0000-0100-0000D3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28575</xdr:rowOff>
    </xdr:to>
    <xdr:sp macro="" textlink="">
      <xdr:nvSpPr>
        <xdr:cNvPr id="212" name="AutoShape 106" descr="image0011">
          <a:extLst>
            <a:ext uri="{FF2B5EF4-FFF2-40B4-BE49-F238E27FC236}">
              <a16:creationId xmlns:a16="http://schemas.microsoft.com/office/drawing/2014/main" id="{00000000-0008-0000-0100-0000D4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28575</xdr:rowOff>
    </xdr:to>
    <xdr:sp macro="" textlink="">
      <xdr:nvSpPr>
        <xdr:cNvPr id="213" name="AutoShape 107" descr="image0011">
          <a:extLst>
            <a:ext uri="{FF2B5EF4-FFF2-40B4-BE49-F238E27FC236}">
              <a16:creationId xmlns:a16="http://schemas.microsoft.com/office/drawing/2014/main" id="{00000000-0008-0000-0100-0000D5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28575</xdr:rowOff>
    </xdr:to>
    <xdr:sp macro="" textlink="">
      <xdr:nvSpPr>
        <xdr:cNvPr id="214" name="AutoShape 108" descr="image0011">
          <a:extLst>
            <a:ext uri="{FF2B5EF4-FFF2-40B4-BE49-F238E27FC236}">
              <a16:creationId xmlns:a16="http://schemas.microsoft.com/office/drawing/2014/main" id="{00000000-0008-0000-0100-0000D6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28575</xdr:rowOff>
    </xdr:to>
    <xdr:sp macro="" textlink="">
      <xdr:nvSpPr>
        <xdr:cNvPr id="215" name="AutoShape 109" descr="image0011">
          <a:extLst>
            <a:ext uri="{FF2B5EF4-FFF2-40B4-BE49-F238E27FC236}">
              <a16:creationId xmlns:a16="http://schemas.microsoft.com/office/drawing/2014/main" id="{00000000-0008-0000-0100-0000D7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216" name="AutoShape 353" descr="image0011">
          <a:extLst>
            <a:ext uri="{FF2B5EF4-FFF2-40B4-BE49-F238E27FC236}">
              <a16:creationId xmlns:a16="http://schemas.microsoft.com/office/drawing/2014/main" id="{00000000-0008-0000-0100-0000D8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217" name="AutoShape 354" descr="image0011">
          <a:extLst>
            <a:ext uri="{FF2B5EF4-FFF2-40B4-BE49-F238E27FC236}">
              <a16:creationId xmlns:a16="http://schemas.microsoft.com/office/drawing/2014/main" id="{00000000-0008-0000-0100-0000D9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218" name="AutoShape 355" descr="image0011">
          <a:extLst>
            <a:ext uri="{FF2B5EF4-FFF2-40B4-BE49-F238E27FC236}">
              <a16:creationId xmlns:a16="http://schemas.microsoft.com/office/drawing/2014/main" id="{00000000-0008-0000-0100-0000DA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219" name="AutoShape 356" descr="image0011">
          <a:extLst>
            <a:ext uri="{FF2B5EF4-FFF2-40B4-BE49-F238E27FC236}">
              <a16:creationId xmlns:a16="http://schemas.microsoft.com/office/drawing/2014/main" id="{00000000-0008-0000-0100-0000DB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220" name="AutoShape 357" descr="image0011">
          <a:extLst>
            <a:ext uri="{FF2B5EF4-FFF2-40B4-BE49-F238E27FC236}">
              <a16:creationId xmlns:a16="http://schemas.microsoft.com/office/drawing/2014/main" id="{00000000-0008-0000-0100-0000DC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221" name="AutoShape 358" descr="image0011">
          <a:extLst>
            <a:ext uri="{FF2B5EF4-FFF2-40B4-BE49-F238E27FC236}">
              <a16:creationId xmlns:a16="http://schemas.microsoft.com/office/drawing/2014/main" id="{00000000-0008-0000-0100-0000DD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222" name="AutoShape 359" descr="image0011">
          <a:extLst>
            <a:ext uri="{FF2B5EF4-FFF2-40B4-BE49-F238E27FC236}">
              <a16:creationId xmlns:a16="http://schemas.microsoft.com/office/drawing/2014/main" id="{00000000-0008-0000-0100-0000DE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223" name="AutoShape 360" descr="image0011">
          <a:extLst>
            <a:ext uri="{FF2B5EF4-FFF2-40B4-BE49-F238E27FC236}">
              <a16:creationId xmlns:a16="http://schemas.microsoft.com/office/drawing/2014/main" id="{00000000-0008-0000-0100-0000DF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28575</xdr:rowOff>
    </xdr:to>
    <xdr:sp macro="" textlink="">
      <xdr:nvSpPr>
        <xdr:cNvPr id="224" name="AutoShape 104" descr="image0011">
          <a:extLst>
            <a:ext uri="{FF2B5EF4-FFF2-40B4-BE49-F238E27FC236}">
              <a16:creationId xmlns:a16="http://schemas.microsoft.com/office/drawing/2014/main" id="{00000000-0008-0000-0100-0000E0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28575</xdr:rowOff>
    </xdr:to>
    <xdr:sp macro="" textlink="">
      <xdr:nvSpPr>
        <xdr:cNvPr id="225" name="AutoShape 105" descr="image0011">
          <a:extLst>
            <a:ext uri="{FF2B5EF4-FFF2-40B4-BE49-F238E27FC236}">
              <a16:creationId xmlns:a16="http://schemas.microsoft.com/office/drawing/2014/main" id="{00000000-0008-0000-0100-0000E1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28575</xdr:rowOff>
    </xdr:to>
    <xdr:sp macro="" textlink="">
      <xdr:nvSpPr>
        <xdr:cNvPr id="226" name="AutoShape 106" descr="image0011">
          <a:extLst>
            <a:ext uri="{FF2B5EF4-FFF2-40B4-BE49-F238E27FC236}">
              <a16:creationId xmlns:a16="http://schemas.microsoft.com/office/drawing/2014/main" id="{00000000-0008-0000-0100-0000E2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28575</xdr:rowOff>
    </xdr:to>
    <xdr:sp macro="" textlink="">
      <xdr:nvSpPr>
        <xdr:cNvPr id="227" name="AutoShape 107" descr="image0011">
          <a:extLst>
            <a:ext uri="{FF2B5EF4-FFF2-40B4-BE49-F238E27FC236}">
              <a16:creationId xmlns:a16="http://schemas.microsoft.com/office/drawing/2014/main" id="{00000000-0008-0000-0100-0000E3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28575</xdr:rowOff>
    </xdr:to>
    <xdr:sp macro="" textlink="">
      <xdr:nvSpPr>
        <xdr:cNvPr id="228" name="AutoShape 108" descr="image0011">
          <a:extLst>
            <a:ext uri="{FF2B5EF4-FFF2-40B4-BE49-F238E27FC236}">
              <a16:creationId xmlns:a16="http://schemas.microsoft.com/office/drawing/2014/main" id="{00000000-0008-0000-0100-0000E4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28575</xdr:rowOff>
    </xdr:to>
    <xdr:sp macro="" textlink="">
      <xdr:nvSpPr>
        <xdr:cNvPr id="229" name="AutoShape 109" descr="image0011">
          <a:extLst>
            <a:ext uri="{FF2B5EF4-FFF2-40B4-BE49-F238E27FC236}">
              <a16:creationId xmlns:a16="http://schemas.microsoft.com/office/drawing/2014/main" id="{00000000-0008-0000-0100-0000E5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230" name="AutoShape 353" descr="image0011">
          <a:extLst>
            <a:ext uri="{FF2B5EF4-FFF2-40B4-BE49-F238E27FC236}">
              <a16:creationId xmlns:a16="http://schemas.microsoft.com/office/drawing/2014/main" id="{00000000-0008-0000-0100-0000E6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231" name="AutoShape 354" descr="image0011">
          <a:extLst>
            <a:ext uri="{FF2B5EF4-FFF2-40B4-BE49-F238E27FC236}">
              <a16:creationId xmlns:a16="http://schemas.microsoft.com/office/drawing/2014/main" id="{00000000-0008-0000-0100-0000E7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232" name="AutoShape 355" descr="image0011">
          <a:extLst>
            <a:ext uri="{FF2B5EF4-FFF2-40B4-BE49-F238E27FC236}">
              <a16:creationId xmlns:a16="http://schemas.microsoft.com/office/drawing/2014/main" id="{00000000-0008-0000-0100-0000E8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233" name="AutoShape 356" descr="image0011">
          <a:extLst>
            <a:ext uri="{FF2B5EF4-FFF2-40B4-BE49-F238E27FC236}">
              <a16:creationId xmlns:a16="http://schemas.microsoft.com/office/drawing/2014/main" id="{00000000-0008-0000-0100-0000E9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234" name="AutoShape 357" descr="image0011">
          <a:extLst>
            <a:ext uri="{FF2B5EF4-FFF2-40B4-BE49-F238E27FC236}">
              <a16:creationId xmlns:a16="http://schemas.microsoft.com/office/drawing/2014/main" id="{00000000-0008-0000-0100-0000EA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235" name="AutoShape 358" descr="image0011">
          <a:extLst>
            <a:ext uri="{FF2B5EF4-FFF2-40B4-BE49-F238E27FC236}">
              <a16:creationId xmlns:a16="http://schemas.microsoft.com/office/drawing/2014/main" id="{00000000-0008-0000-0100-0000EB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236" name="AutoShape 359" descr="image0011">
          <a:extLst>
            <a:ext uri="{FF2B5EF4-FFF2-40B4-BE49-F238E27FC236}">
              <a16:creationId xmlns:a16="http://schemas.microsoft.com/office/drawing/2014/main" id="{00000000-0008-0000-0100-0000EC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237" name="AutoShape 360" descr="image0011">
          <a:extLst>
            <a:ext uri="{FF2B5EF4-FFF2-40B4-BE49-F238E27FC236}">
              <a16:creationId xmlns:a16="http://schemas.microsoft.com/office/drawing/2014/main" id="{00000000-0008-0000-0100-0000ED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28575</xdr:rowOff>
    </xdr:to>
    <xdr:sp macro="" textlink="">
      <xdr:nvSpPr>
        <xdr:cNvPr id="238" name="AutoShape 104" descr="image0011">
          <a:extLst>
            <a:ext uri="{FF2B5EF4-FFF2-40B4-BE49-F238E27FC236}">
              <a16:creationId xmlns:a16="http://schemas.microsoft.com/office/drawing/2014/main" id="{00000000-0008-0000-0100-0000EE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28575</xdr:rowOff>
    </xdr:to>
    <xdr:sp macro="" textlink="">
      <xdr:nvSpPr>
        <xdr:cNvPr id="239" name="AutoShape 105" descr="image0011">
          <a:extLst>
            <a:ext uri="{FF2B5EF4-FFF2-40B4-BE49-F238E27FC236}">
              <a16:creationId xmlns:a16="http://schemas.microsoft.com/office/drawing/2014/main" id="{00000000-0008-0000-0100-0000EF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28575</xdr:rowOff>
    </xdr:to>
    <xdr:sp macro="" textlink="">
      <xdr:nvSpPr>
        <xdr:cNvPr id="240" name="AutoShape 106" descr="image0011">
          <a:extLst>
            <a:ext uri="{FF2B5EF4-FFF2-40B4-BE49-F238E27FC236}">
              <a16:creationId xmlns:a16="http://schemas.microsoft.com/office/drawing/2014/main" id="{00000000-0008-0000-0100-0000F0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28575</xdr:rowOff>
    </xdr:to>
    <xdr:sp macro="" textlink="">
      <xdr:nvSpPr>
        <xdr:cNvPr id="241" name="AutoShape 107" descr="image0011">
          <a:extLst>
            <a:ext uri="{FF2B5EF4-FFF2-40B4-BE49-F238E27FC236}">
              <a16:creationId xmlns:a16="http://schemas.microsoft.com/office/drawing/2014/main" id="{00000000-0008-0000-0100-0000F1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28575</xdr:rowOff>
    </xdr:to>
    <xdr:sp macro="" textlink="">
      <xdr:nvSpPr>
        <xdr:cNvPr id="242" name="AutoShape 108" descr="image0011">
          <a:extLst>
            <a:ext uri="{FF2B5EF4-FFF2-40B4-BE49-F238E27FC236}">
              <a16:creationId xmlns:a16="http://schemas.microsoft.com/office/drawing/2014/main" id="{00000000-0008-0000-0100-0000F2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28575</xdr:rowOff>
    </xdr:to>
    <xdr:sp macro="" textlink="">
      <xdr:nvSpPr>
        <xdr:cNvPr id="243" name="AutoShape 109" descr="image0011">
          <a:extLst>
            <a:ext uri="{FF2B5EF4-FFF2-40B4-BE49-F238E27FC236}">
              <a16:creationId xmlns:a16="http://schemas.microsoft.com/office/drawing/2014/main" id="{00000000-0008-0000-0100-0000F3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244" name="AutoShape 353" descr="image0011">
          <a:extLst>
            <a:ext uri="{FF2B5EF4-FFF2-40B4-BE49-F238E27FC236}">
              <a16:creationId xmlns:a16="http://schemas.microsoft.com/office/drawing/2014/main" id="{00000000-0008-0000-0100-0000F4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245" name="AutoShape 354" descr="image0011">
          <a:extLst>
            <a:ext uri="{FF2B5EF4-FFF2-40B4-BE49-F238E27FC236}">
              <a16:creationId xmlns:a16="http://schemas.microsoft.com/office/drawing/2014/main" id="{00000000-0008-0000-0100-0000F5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246" name="AutoShape 355" descr="image0011">
          <a:extLst>
            <a:ext uri="{FF2B5EF4-FFF2-40B4-BE49-F238E27FC236}">
              <a16:creationId xmlns:a16="http://schemas.microsoft.com/office/drawing/2014/main" id="{00000000-0008-0000-0100-0000F6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247" name="AutoShape 356" descr="image0011">
          <a:extLst>
            <a:ext uri="{FF2B5EF4-FFF2-40B4-BE49-F238E27FC236}">
              <a16:creationId xmlns:a16="http://schemas.microsoft.com/office/drawing/2014/main" id="{00000000-0008-0000-0100-0000F7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248" name="AutoShape 357" descr="image0011">
          <a:extLst>
            <a:ext uri="{FF2B5EF4-FFF2-40B4-BE49-F238E27FC236}">
              <a16:creationId xmlns:a16="http://schemas.microsoft.com/office/drawing/2014/main" id="{00000000-0008-0000-0100-0000F8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249" name="AutoShape 358" descr="image0011">
          <a:extLst>
            <a:ext uri="{FF2B5EF4-FFF2-40B4-BE49-F238E27FC236}">
              <a16:creationId xmlns:a16="http://schemas.microsoft.com/office/drawing/2014/main" id="{00000000-0008-0000-0100-0000F9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250" name="AutoShape 359" descr="image0011">
          <a:extLst>
            <a:ext uri="{FF2B5EF4-FFF2-40B4-BE49-F238E27FC236}">
              <a16:creationId xmlns:a16="http://schemas.microsoft.com/office/drawing/2014/main" id="{00000000-0008-0000-0100-0000FA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251" name="AutoShape 360" descr="image0011">
          <a:extLst>
            <a:ext uri="{FF2B5EF4-FFF2-40B4-BE49-F238E27FC236}">
              <a16:creationId xmlns:a16="http://schemas.microsoft.com/office/drawing/2014/main" id="{00000000-0008-0000-0100-0000FB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28575</xdr:rowOff>
    </xdr:to>
    <xdr:sp macro="" textlink="">
      <xdr:nvSpPr>
        <xdr:cNvPr id="252" name="AutoShape 104" descr="image0011">
          <a:extLst>
            <a:ext uri="{FF2B5EF4-FFF2-40B4-BE49-F238E27FC236}">
              <a16:creationId xmlns:a16="http://schemas.microsoft.com/office/drawing/2014/main" id="{00000000-0008-0000-0100-0000FC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28575</xdr:rowOff>
    </xdr:to>
    <xdr:sp macro="" textlink="">
      <xdr:nvSpPr>
        <xdr:cNvPr id="253" name="AutoShape 105" descr="image0011">
          <a:extLst>
            <a:ext uri="{FF2B5EF4-FFF2-40B4-BE49-F238E27FC236}">
              <a16:creationId xmlns:a16="http://schemas.microsoft.com/office/drawing/2014/main" id="{00000000-0008-0000-0100-0000FD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28575</xdr:rowOff>
    </xdr:to>
    <xdr:sp macro="" textlink="">
      <xdr:nvSpPr>
        <xdr:cNvPr id="254" name="AutoShape 106" descr="image0011">
          <a:extLst>
            <a:ext uri="{FF2B5EF4-FFF2-40B4-BE49-F238E27FC236}">
              <a16:creationId xmlns:a16="http://schemas.microsoft.com/office/drawing/2014/main" id="{00000000-0008-0000-0100-0000FE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28575</xdr:rowOff>
    </xdr:to>
    <xdr:sp macro="" textlink="">
      <xdr:nvSpPr>
        <xdr:cNvPr id="255" name="AutoShape 107" descr="image0011">
          <a:extLst>
            <a:ext uri="{FF2B5EF4-FFF2-40B4-BE49-F238E27FC236}">
              <a16:creationId xmlns:a16="http://schemas.microsoft.com/office/drawing/2014/main" id="{00000000-0008-0000-0100-0000FF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28575</xdr:rowOff>
    </xdr:to>
    <xdr:sp macro="" textlink="">
      <xdr:nvSpPr>
        <xdr:cNvPr id="256" name="AutoShape 108" descr="image0011">
          <a:extLst>
            <a:ext uri="{FF2B5EF4-FFF2-40B4-BE49-F238E27FC236}">
              <a16:creationId xmlns:a16="http://schemas.microsoft.com/office/drawing/2014/main" id="{00000000-0008-0000-0100-000000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28575</xdr:rowOff>
    </xdr:to>
    <xdr:sp macro="" textlink="">
      <xdr:nvSpPr>
        <xdr:cNvPr id="257" name="AutoShape 109" descr="image0011">
          <a:extLst>
            <a:ext uri="{FF2B5EF4-FFF2-40B4-BE49-F238E27FC236}">
              <a16:creationId xmlns:a16="http://schemas.microsoft.com/office/drawing/2014/main" id="{00000000-0008-0000-0100-000001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258" name="AutoShape 353" descr="image0011">
          <a:extLst>
            <a:ext uri="{FF2B5EF4-FFF2-40B4-BE49-F238E27FC236}">
              <a16:creationId xmlns:a16="http://schemas.microsoft.com/office/drawing/2014/main" id="{00000000-0008-0000-0100-000002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259" name="AutoShape 354" descr="image0011">
          <a:extLst>
            <a:ext uri="{FF2B5EF4-FFF2-40B4-BE49-F238E27FC236}">
              <a16:creationId xmlns:a16="http://schemas.microsoft.com/office/drawing/2014/main" id="{00000000-0008-0000-0100-000003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260" name="AutoShape 355" descr="image0011">
          <a:extLst>
            <a:ext uri="{FF2B5EF4-FFF2-40B4-BE49-F238E27FC236}">
              <a16:creationId xmlns:a16="http://schemas.microsoft.com/office/drawing/2014/main" id="{00000000-0008-0000-0100-000004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261" name="AutoShape 356" descr="image0011">
          <a:extLst>
            <a:ext uri="{FF2B5EF4-FFF2-40B4-BE49-F238E27FC236}">
              <a16:creationId xmlns:a16="http://schemas.microsoft.com/office/drawing/2014/main" id="{00000000-0008-0000-0100-000005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262" name="AutoShape 357" descr="image0011">
          <a:extLst>
            <a:ext uri="{FF2B5EF4-FFF2-40B4-BE49-F238E27FC236}">
              <a16:creationId xmlns:a16="http://schemas.microsoft.com/office/drawing/2014/main" id="{00000000-0008-0000-0100-000006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263" name="AutoShape 358" descr="image0011">
          <a:extLst>
            <a:ext uri="{FF2B5EF4-FFF2-40B4-BE49-F238E27FC236}">
              <a16:creationId xmlns:a16="http://schemas.microsoft.com/office/drawing/2014/main" id="{00000000-0008-0000-0100-000007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264" name="AutoShape 359" descr="image0011">
          <a:extLst>
            <a:ext uri="{FF2B5EF4-FFF2-40B4-BE49-F238E27FC236}">
              <a16:creationId xmlns:a16="http://schemas.microsoft.com/office/drawing/2014/main" id="{00000000-0008-0000-0100-000008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265" name="AutoShape 360" descr="image0011">
          <a:extLst>
            <a:ext uri="{FF2B5EF4-FFF2-40B4-BE49-F238E27FC236}">
              <a16:creationId xmlns:a16="http://schemas.microsoft.com/office/drawing/2014/main" id="{00000000-0008-0000-0100-000009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28575</xdr:rowOff>
    </xdr:to>
    <xdr:sp macro="" textlink="">
      <xdr:nvSpPr>
        <xdr:cNvPr id="266" name="AutoShape 104" descr="image0011">
          <a:extLst>
            <a:ext uri="{FF2B5EF4-FFF2-40B4-BE49-F238E27FC236}">
              <a16:creationId xmlns:a16="http://schemas.microsoft.com/office/drawing/2014/main" id="{00000000-0008-0000-0100-00000A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28575</xdr:rowOff>
    </xdr:to>
    <xdr:sp macro="" textlink="">
      <xdr:nvSpPr>
        <xdr:cNvPr id="267" name="AutoShape 105" descr="image0011">
          <a:extLst>
            <a:ext uri="{FF2B5EF4-FFF2-40B4-BE49-F238E27FC236}">
              <a16:creationId xmlns:a16="http://schemas.microsoft.com/office/drawing/2014/main" id="{00000000-0008-0000-0100-00000B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28575</xdr:rowOff>
    </xdr:to>
    <xdr:sp macro="" textlink="">
      <xdr:nvSpPr>
        <xdr:cNvPr id="268" name="AutoShape 106" descr="image0011">
          <a:extLst>
            <a:ext uri="{FF2B5EF4-FFF2-40B4-BE49-F238E27FC236}">
              <a16:creationId xmlns:a16="http://schemas.microsoft.com/office/drawing/2014/main" id="{00000000-0008-0000-0100-00000C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28575</xdr:rowOff>
    </xdr:to>
    <xdr:sp macro="" textlink="">
      <xdr:nvSpPr>
        <xdr:cNvPr id="269" name="AutoShape 107" descr="image0011">
          <a:extLst>
            <a:ext uri="{FF2B5EF4-FFF2-40B4-BE49-F238E27FC236}">
              <a16:creationId xmlns:a16="http://schemas.microsoft.com/office/drawing/2014/main" id="{00000000-0008-0000-0100-00000D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28575</xdr:rowOff>
    </xdr:to>
    <xdr:sp macro="" textlink="">
      <xdr:nvSpPr>
        <xdr:cNvPr id="270" name="AutoShape 108" descr="image0011">
          <a:extLst>
            <a:ext uri="{FF2B5EF4-FFF2-40B4-BE49-F238E27FC236}">
              <a16:creationId xmlns:a16="http://schemas.microsoft.com/office/drawing/2014/main" id="{00000000-0008-0000-0100-00000E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28575</xdr:rowOff>
    </xdr:to>
    <xdr:sp macro="" textlink="">
      <xdr:nvSpPr>
        <xdr:cNvPr id="271" name="AutoShape 109" descr="image0011">
          <a:extLst>
            <a:ext uri="{FF2B5EF4-FFF2-40B4-BE49-F238E27FC236}">
              <a16:creationId xmlns:a16="http://schemas.microsoft.com/office/drawing/2014/main" id="{00000000-0008-0000-0100-00000F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272" name="AutoShape 353" descr="image0011">
          <a:extLst>
            <a:ext uri="{FF2B5EF4-FFF2-40B4-BE49-F238E27FC236}">
              <a16:creationId xmlns:a16="http://schemas.microsoft.com/office/drawing/2014/main" id="{00000000-0008-0000-0100-000010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273" name="AutoShape 354" descr="image0011">
          <a:extLst>
            <a:ext uri="{FF2B5EF4-FFF2-40B4-BE49-F238E27FC236}">
              <a16:creationId xmlns:a16="http://schemas.microsoft.com/office/drawing/2014/main" id="{00000000-0008-0000-0100-000011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274" name="AutoShape 355" descr="image0011">
          <a:extLst>
            <a:ext uri="{FF2B5EF4-FFF2-40B4-BE49-F238E27FC236}">
              <a16:creationId xmlns:a16="http://schemas.microsoft.com/office/drawing/2014/main" id="{00000000-0008-0000-0100-000012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275" name="AutoShape 356" descr="image0011">
          <a:extLst>
            <a:ext uri="{FF2B5EF4-FFF2-40B4-BE49-F238E27FC236}">
              <a16:creationId xmlns:a16="http://schemas.microsoft.com/office/drawing/2014/main" id="{00000000-0008-0000-0100-000013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276" name="AutoShape 357" descr="image0011">
          <a:extLst>
            <a:ext uri="{FF2B5EF4-FFF2-40B4-BE49-F238E27FC236}">
              <a16:creationId xmlns:a16="http://schemas.microsoft.com/office/drawing/2014/main" id="{00000000-0008-0000-0100-000014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277" name="AutoShape 358" descr="image0011">
          <a:extLst>
            <a:ext uri="{FF2B5EF4-FFF2-40B4-BE49-F238E27FC236}">
              <a16:creationId xmlns:a16="http://schemas.microsoft.com/office/drawing/2014/main" id="{00000000-0008-0000-0100-000015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278" name="AutoShape 359" descr="image0011">
          <a:extLst>
            <a:ext uri="{FF2B5EF4-FFF2-40B4-BE49-F238E27FC236}">
              <a16:creationId xmlns:a16="http://schemas.microsoft.com/office/drawing/2014/main" id="{00000000-0008-0000-0100-000016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28575</xdr:rowOff>
    </xdr:to>
    <xdr:sp macro="" textlink="">
      <xdr:nvSpPr>
        <xdr:cNvPr id="279" name="AutoShape 360" descr="image0011">
          <a:extLst>
            <a:ext uri="{FF2B5EF4-FFF2-40B4-BE49-F238E27FC236}">
              <a16:creationId xmlns:a16="http://schemas.microsoft.com/office/drawing/2014/main" id="{00000000-0008-0000-0100-000017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0</xdr:colOff>
      <xdr:row>44</xdr:row>
      <xdr:rowOff>0</xdr:rowOff>
    </xdr:from>
    <xdr:ext cx="28575" cy="485775"/>
    <xdr:sp macro="" textlink="">
      <xdr:nvSpPr>
        <xdr:cNvPr id="280" name="AutoShape 105" descr="image0011">
          <a:extLst>
            <a:ext uri="{FF2B5EF4-FFF2-40B4-BE49-F238E27FC236}">
              <a16:creationId xmlns:a16="http://schemas.microsoft.com/office/drawing/2014/main" id="{00000000-0008-0000-0100-000018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28575" cy="485775"/>
    <xdr:sp macro="" textlink="">
      <xdr:nvSpPr>
        <xdr:cNvPr id="281" name="AutoShape 106" descr="image0011">
          <a:extLst>
            <a:ext uri="{FF2B5EF4-FFF2-40B4-BE49-F238E27FC236}">
              <a16:creationId xmlns:a16="http://schemas.microsoft.com/office/drawing/2014/main" id="{00000000-0008-0000-0100-000019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28575" cy="485775"/>
    <xdr:sp macro="" textlink="">
      <xdr:nvSpPr>
        <xdr:cNvPr id="282" name="AutoShape 107" descr="image0011">
          <a:extLst>
            <a:ext uri="{FF2B5EF4-FFF2-40B4-BE49-F238E27FC236}">
              <a16:creationId xmlns:a16="http://schemas.microsoft.com/office/drawing/2014/main" id="{00000000-0008-0000-0100-00001A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28575" cy="485775"/>
    <xdr:sp macro="" textlink="">
      <xdr:nvSpPr>
        <xdr:cNvPr id="283" name="AutoShape 108" descr="image0011">
          <a:extLst>
            <a:ext uri="{FF2B5EF4-FFF2-40B4-BE49-F238E27FC236}">
              <a16:creationId xmlns:a16="http://schemas.microsoft.com/office/drawing/2014/main" id="{00000000-0008-0000-0100-00001B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28575" cy="485775"/>
    <xdr:sp macro="" textlink="">
      <xdr:nvSpPr>
        <xdr:cNvPr id="284" name="AutoShape 109" descr="image0011">
          <a:extLst>
            <a:ext uri="{FF2B5EF4-FFF2-40B4-BE49-F238E27FC236}">
              <a16:creationId xmlns:a16="http://schemas.microsoft.com/office/drawing/2014/main" id="{00000000-0008-0000-0100-00001C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285" name="AutoShape 353" descr="image0011">
          <a:extLst>
            <a:ext uri="{FF2B5EF4-FFF2-40B4-BE49-F238E27FC236}">
              <a16:creationId xmlns:a16="http://schemas.microsoft.com/office/drawing/2014/main" id="{00000000-0008-0000-0100-00001D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286" name="AutoShape 354" descr="image0011">
          <a:extLst>
            <a:ext uri="{FF2B5EF4-FFF2-40B4-BE49-F238E27FC236}">
              <a16:creationId xmlns:a16="http://schemas.microsoft.com/office/drawing/2014/main" id="{00000000-0008-0000-0100-00001E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287" name="AutoShape 355" descr="image0011">
          <a:extLst>
            <a:ext uri="{FF2B5EF4-FFF2-40B4-BE49-F238E27FC236}">
              <a16:creationId xmlns:a16="http://schemas.microsoft.com/office/drawing/2014/main" id="{00000000-0008-0000-0100-00001F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288" name="AutoShape 356" descr="image0011">
          <a:extLst>
            <a:ext uri="{FF2B5EF4-FFF2-40B4-BE49-F238E27FC236}">
              <a16:creationId xmlns:a16="http://schemas.microsoft.com/office/drawing/2014/main" id="{00000000-0008-0000-0100-000020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289" name="AutoShape 357" descr="image0011">
          <a:extLst>
            <a:ext uri="{FF2B5EF4-FFF2-40B4-BE49-F238E27FC236}">
              <a16:creationId xmlns:a16="http://schemas.microsoft.com/office/drawing/2014/main" id="{00000000-0008-0000-0100-000021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290" name="AutoShape 358" descr="image0011">
          <a:extLst>
            <a:ext uri="{FF2B5EF4-FFF2-40B4-BE49-F238E27FC236}">
              <a16:creationId xmlns:a16="http://schemas.microsoft.com/office/drawing/2014/main" id="{00000000-0008-0000-0100-000022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291" name="AutoShape 359" descr="image0011">
          <a:extLst>
            <a:ext uri="{FF2B5EF4-FFF2-40B4-BE49-F238E27FC236}">
              <a16:creationId xmlns:a16="http://schemas.microsoft.com/office/drawing/2014/main" id="{00000000-0008-0000-0100-000023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292" name="AutoShape 360" descr="image0011">
          <a:extLst>
            <a:ext uri="{FF2B5EF4-FFF2-40B4-BE49-F238E27FC236}">
              <a16:creationId xmlns:a16="http://schemas.microsoft.com/office/drawing/2014/main" id="{00000000-0008-0000-0100-000024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28575" cy="485775"/>
    <xdr:sp macro="" textlink="">
      <xdr:nvSpPr>
        <xdr:cNvPr id="293" name="AutoShape 104" descr="image0011">
          <a:extLst>
            <a:ext uri="{FF2B5EF4-FFF2-40B4-BE49-F238E27FC236}">
              <a16:creationId xmlns:a16="http://schemas.microsoft.com/office/drawing/2014/main" id="{00000000-0008-0000-0100-000025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28575" cy="485775"/>
    <xdr:sp macro="" textlink="">
      <xdr:nvSpPr>
        <xdr:cNvPr id="294" name="AutoShape 105" descr="image0011">
          <a:extLst>
            <a:ext uri="{FF2B5EF4-FFF2-40B4-BE49-F238E27FC236}">
              <a16:creationId xmlns:a16="http://schemas.microsoft.com/office/drawing/2014/main" id="{00000000-0008-0000-0100-000026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28575" cy="485775"/>
    <xdr:sp macro="" textlink="">
      <xdr:nvSpPr>
        <xdr:cNvPr id="295" name="AutoShape 106" descr="image0011">
          <a:extLst>
            <a:ext uri="{FF2B5EF4-FFF2-40B4-BE49-F238E27FC236}">
              <a16:creationId xmlns:a16="http://schemas.microsoft.com/office/drawing/2014/main" id="{00000000-0008-0000-0100-000027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28575" cy="485775"/>
    <xdr:sp macro="" textlink="">
      <xdr:nvSpPr>
        <xdr:cNvPr id="296" name="AutoShape 107" descr="image0011">
          <a:extLst>
            <a:ext uri="{FF2B5EF4-FFF2-40B4-BE49-F238E27FC236}">
              <a16:creationId xmlns:a16="http://schemas.microsoft.com/office/drawing/2014/main" id="{00000000-0008-0000-0100-000028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28575" cy="485775"/>
    <xdr:sp macro="" textlink="">
      <xdr:nvSpPr>
        <xdr:cNvPr id="297" name="AutoShape 108" descr="image0011">
          <a:extLst>
            <a:ext uri="{FF2B5EF4-FFF2-40B4-BE49-F238E27FC236}">
              <a16:creationId xmlns:a16="http://schemas.microsoft.com/office/drawing/2014/main" id="{00000000-0008-0000-0100-000029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28575" cy="485775"/>
    <xdr:sp macro="" textlink="">
      <xdr:nvSpPr>
        <xdr:cNvPr id="298" name="AutoShape 109" descr="image0011">
          <a:extLst>
            <a:ext uri="{FF2B5EF4-FFF2-40B4-BE49-F238E27FC236}">
              <a16:creationId xmlns:a16="http://schemas.microsoft.com/office/drawing/2014/main" id="{00000000-0008-0000-0100-00002A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299" name="AutoShape 353" descr="image0011">
          <a:extLst>
            <a:ext uri="{FF2B5EF4-FFF2-40B4-BE49-F238E27FC236}">
              <a16:creationId xmlns:a16="http://schemas.microsoft.com/office/drawing/2014/main" id="{00000000-0008-0000-0100-00002B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300" name="AutoShape 354" descr="image0011">
          <a:extLst>
            <a:ext uri="{FF2B5EF4-FFF2-40B4-BE49-F238E27FC236}">
              <a16:creationId xmlns:a16="http://schemas.microsoft.com/office/drawing/2014/main" id="{00000000-0008-0000-0100-00002C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301" name="AutoShape 355" descr="image0011">
          <a:extLst>
            <a:ext uri="{FF2B5EF4-FFF2-40B4-BE49-F238E27FC236}">
              <a16:creationId xmlns:a16="http://schemas.microsoft.com/office/drawing/2014/main" id="{00000000-0008-0000-0100-00002D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302" name="AutoShape 356" descr="image0011">
          <a:extLst>
            <a:ext uri="{FF2B5EF4-FFF2-40B4-BE49-F238E27FC236}">
              <a16:creationId xmlns:a16="http://schemas.microsoft.com/office/drawing/2014/main" id="{00000000-0008-0000-0100-00002E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303" name="AutoShape 357" descr="image0011">
          <a:extLst>
            <a:ext uri="{FF2B5EF4-FFF2-40B4-BE49-F238E27FC236}">
              <a16:creationId xmlns:a16="http://schemas.microsoft.com/office/drawing/2014/main" id="{00000000-0008-0000-0100-00002F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304" name="AutoShape 358" descr="image0011">
          <a:extLst>
            <a:ext uri="{FF2B5EF4-FFF2-40B4-BE49-F238E27FC236}">
              <a16:creationId xmlns:a16="http://schemas.microsoft.com/office/drawing/2014/main" id="{00000000-0008-0000-0100-000030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305" name="AutoShape 359" descr="image0011">
          <a:extLst>
            <a:ext uri="{FF2B5EF4-FFF2-40B4-BE49-F238E27FC236}">
              <a16:creationId xmlns:a16="http://schemas.microsoft.com/office/drawing/2014/main" id="{00000000-0008-0000-0100-000031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306" name="AutoShape 360" descr="image0011">
          <a:extLst>
            <a:ext uri="{FF2B5EF4-FFF2-40B4-BE49-F238E27FC236}">
              <a16:creationId xmlns:a16="http://schemas.microsoft.com/office/drawing/2014/main" id="{00000000-0008-0000-0100-000032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28575" cy="485775"/>
    <xdr:sp macro="" textlink="">
      <xdr:nvSpPr>
        <xdr:cNvPr id="307" name="AutoShape 104" descr="image0011">
          <a:extLst>
            <a:ext uri="{FF2B5EF4-FFF2-40B4-BE49-F238E27FC236}">
              <a16:creationId xmlns:a16="http://schemas.microsoft.com/office/drawing/2014/main" id="{00000000-0008-0000-0100-000033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28575" cy="485775"/>
    <xdr:sp macro="" textlink="">
      <xdr:nvSpPr>
        <xdr:cNvPr id="308" name="AutoShape 105" descr="image0011">
          <a:extLst>
            <a:ext uri="{FF2B5EF4-FFF2-40B4-BE49-F238E27FC236}">
              <a16:creationId xmlns:a16="http://schemas.microsoft.com/office/drawing/2014/main" id="{00000000-0008-0000-0100-000034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28575" cy="485775"/>
    <xdr:sp macro="" textlink="">
      <xdr:nvSpPr>
        <xdr:cNvPr id="309" name="AutoShape 106" descr="image0011">
          <a:extLst>
            <a:ext uri="{FF2B5EF4-FFF2-40B4-BE49-F238E27FC236}">
              <a16:creationId xmlns:a16="http://schemas.microsoft.com/office/drawing/2014/main" id="{00000000-0008-0000-0100-000035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28575" cy="485775"/>
    <xdr:sp macro="" textlink="">
      <xdr:nvSpPr>
        <xdr:cNvPr id="310" name="AutoShape 107" descr="image0011">
          <a:extLst>
            <a:ext uri="{FF2B5EF4-FFF2-40B4-BE49-F238E27FC236}">
              <a16:creationId xmlns:a16="http://schemas.microsoft.com/office/drawing/2014/main" id="{00000000-0008-0000-0100-000036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28575" cy="485775"/>
    <xdr:sp macro="" textlink="">
      <xdr:nvSpPr>
        <xdr:cNvPr id="311" name="AutoShape 108" descr="image0011">
          <a:extLst>
            <a:ext uri="{FF2B5EF4-FFF2-40B4-BE49-F238E27FC236}">
              <a16:creationId xmlns:a16="http://schemas.microsoft.com/office/drawing/2014/main" id="{00000000-0008-0000-0100-000037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28575" cy="485775"/>
    <xdr:sp macro="" textlink="">
      <xdr:nvSpPr>
        <xdr:cNvPr id="312" name="AutoShape 109" descr="image0011">
          <a:extLst>
            <a:ext uri="{FF2B5EF4-FFF2-40B4-BE49-F238E27FC236}">
              <a16:creationId xmlns:a16="http://schemas.microsoft.com/office/drawing/2014/main" id="{00000000-0008-0000-0100-000038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313" name="AutoShape 353" descr="image0011">
          <a:extLst>
            <a:ext uri="{FF2B5EF4-FFF2-40B4-BE49-F238E27FC236}">
              <a16:creationId xmlns:a16="http://schemas.microsoft.com/office/drawing/2014/main" id="{00000000-0008-0000-0100-000039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314" name="AutoShape 354" descr="image0011">
          <a:extLst>
            <a:ext uri="{FF2B5EF4-FFF2-40B4-BE49-F238E27FC236}">
              <a16:creationId xmlns:a16="http://schemas.microsoft.com/office/drawing/2014/main" id="{00000000-0008-0000-0100-00003A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315" name="AutoShape 355" descr="image0011">
          <a:extLst>
            <a:ext uri="{FF2B5EF4-FFF2-40B4-BE49-F238E27FC236}">
              <a16:creationId xmlns:a16="http://schemas.microsoft.com/office/drawing/2014/main" id="{00000000-0008-0000-0100-00003B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316" name="AutoShape 356" descr="image0011">
          <a:extLst>
            <a:ext uri="{FF2B5EF4-FFF2-40B4-BE49-F238E27FC236}">
              <a16:creationId xmlns:a16="http://schemas.microsoft.com/office/drawing/2014/main" id="{00000000-0008-0000-0100-00003C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317" name="AutoShape 357" descr="image0011">
          <a:extLst>
            <a:ext uri="{FF2B5EF4-FFF2-40B4-BE49-F238E27FC236}">
              <a16:creationId xmlns:a16="http://schemas.microsoft.com/office/drawing/2014/main" id="{00000000-0008-0000-0100-00003D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318" name="AutoShape 358" descr="image0011">
          <a:extLst>
            <a:ext uri="{FF2B5EF4-FFF2-40B4-BE49-F238E27FC236}">
              <a16:creationId xmlns:a16="http://schemas.microsoft.com/office/drawing/2014/main" id="{00000000-0008-0000-0100-00003E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319" name="AutoShape 359" descr="image0011">
          <a:extLst>
            <a:ext uri="{FF2B5EF4-FFF2-40B4-BE49-F238E27FC236}">
              <a16:creationId xmlns:a16="http://schemas.microsoft.com/office/drawing/2014/main" id="{00000000-0008-0000-0100-00003F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320" name="AutoShape 360" descr="image0011">
          <a:extLst>
            <a:ext uri="{FF2B5EF4-FFF2-40B4-BE49-F238E27FC236}">
              <a16:creationId xmlns:a16="http://schemas.microsoft.com/office/drawing/2014/main" id="{00000000-0008-0000-0100-000040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28575" cy="485775"/>
    <xdr:sp macro="" textlink="">
      <xdr:nvSpPr>
        <xdr:cNvPr id="321" name="AutoShape 104" descr="image0011">
          <a:extLst>
            <a:ext uri="{FF2B5EF4-FFF2-40B4-BE49-F238E27FC236}">
              <a16:creationId xmlns:a16="http://schemas.microsoft.com/office/drawing/2014/main" id="{00000000-0008-0000-0100-000041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28575" cy="485775"/>
    <xdr:sp macro="" textlink="">
      <xdr:nvSpPr>
        <xdr:cNvPr id="322" name="AutoShape 105" descr="image0011">
          <a:extLst>
            <a:ext uri="{FF2B5EF4-FFF2-40B4-BE49-F238E27FC236}">
              <a16:creationId xmlns:a16="http://schemas.microsoft.com/office/drawing/2014/main" id="{00000000-0008-0000-0100-000042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28575" cy="485775"/>
    <xdr:sp macro="" textlink="">
      <xdr:nvSpPr>
        <xdr:cNvPr id="323" name="AutoShape 106" descr="image0011">
          <a:extLst>
            <a:ext uri="{FF2B5EF4-FFF2-40B4-BE49-F238E27FC236}">
              <a16:creationId xmlns:a16="http://schemas.microsoft.com/office/drawing/2014/main" id="{00000000-0008-0000-0100-000043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28575" cy="485775"/>
    <xdr:sp macro="" textlink="">
      <xdr:nvSpPr>
        <xdr:cNvPr id="324" name="AutoShape 107" descr="image0011">
          <a:extLst>
            <a:ext uri="{FF2B5EF4-FFF2-40B4-BE49-F238E27FC236}">
              <a16:creationId xmlns:a16="http://schemas.microsoft.com/office/drawing/2014/main" id="{00000000-0008-0000-0100-000044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28575" cy="485775"/>
    <xdr:sp macro="" textlink="">
      <xdr:nvSpPr>
        <xdr:cNvPr id="325" name="AutoShape 108" descr="image0011">
          <a:extLst>
            <a:ext uri="{FF2B5EF4-FFF2-40B4-BE49-F238E27FC236}">
              <a16:creationId xmlns:a16="http://schemas.microsoft.com/office/drawing/2014/main" id="{00000000-0008-0000-0100-000045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28575" cy="485775"/>
    <xdr:sp macro="" textlink="">
      <xdr:nvSpPr>
        <xdr:cNvPr id="326" name="AutoShape 109" descr="image0011">
          <a:extLst>
            <a:ext uri="{FF2B5EF4-FFF2-40B4-BE49-F238E27FC236}">
              <a16:creationId xmlns:a16="http://schemas.microsoft.com/office/drawing/2014/main" id="{00000000-0008-0000-0100-000046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327" name="AutoShape 353" descr="image0011">
          <a:extLst>
            <a:ext uri="{FF2B5EF4-FFF2-40B4-BE49-F238E27FC236}">
              <a16:creationId xmlns:a16="http://schemas.microsoft.com/office/drawing/2014/main" id="{00000000-0008-0000-0100-000047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328" name="AutoShape 354" descr="image0011">
          <a:extLst>
            <a:ext uri="{FF2B5EF4-FFF2-40B4-BE49-F238E27FC236}">
              <a16:creationId xmlns:a16="http://schemas.microsoft.com/office/drawing/2014/main" id="{00000000-0008-0000-0100-000048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329" name="AutoShape 355" descr="image0011">
          <a:extLst>
            <a:ext uri="{FF2B5EF4-FFF2-40B4-BE49-F238E27FC236}">
              <a16:creationId xmlns:a16="http://schemas.microsoft.com/office/drawing/2014/main" id="{00000000-0008-0000-0100-000049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330" name="AutoShape 356" descr="image0011">
          <a:extLst>
            <a:ext uri="{FF2B5EF4-FFF2-40B4-BE49-F238E27FC236}">
              <a16:creationId xmlns:a16="http://schemas.microsoft.com/office/drawing/2014/main" id="{00000000-0008-0000-0100-00004A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331" name="AutoShape 357" descr="image0011">
          <a:extLst>
            <a:ext uri="{FF2B5EF4-FFF2-40B4-BE49-F238E27FC236}">
              <a16:creationId xmlns:a16="http://schemas.microsoft.com/office/drawing/2014/main" id="{00000000-0008-0000-0100-00004B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332" name="AutoShape 358" descr="image0011">
          <a:extLst>
            <a:ext uri="{FF2B5EF4-FFF2-40B4-BE49-F238E27FC236}">
              <a16:creationId xmlns:a16="http://schemas.microsoft.com/office/drawing/2014/main" id="{00000000-0008-0000-0100-00004C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333" name="AutoShape 359" descr="image0011">
          <a:extLst>
            <a:ext uri="{FF2B5EF4-FFF2-40B4-BE49-F238E27FC236}">
              <a16:creationId xmlns:a16="http://schemas.microsoft.com/office/drawing/2014/main" id="{00000000-0008-0000-0100-00004D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334" name="AutoShape 360" descr="image0011">
          <a:extLst>
            <a:ext uri="{FF2B5EF4-FFF2-40B4-BE49-F238E27FC236}">
              <a16:creationId xmlns:a16="http://schemas.microsoft.com/office/drawing/2014/main" id="{00000000-0008-0000-0100-00004E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28575" cy="485775"/>
    <xdr:sp macro="" textlink="">
      <xdr:nvSpPr>
        <xdr:cNvPr id="335" name="AutoShape 104" descr="image0011">
          <a:extLst>
            <a:ext uri="{FF2B5EF4-FFF2-40B4-BE49-F238E27FC236}">
              <a16:creationId xmlns:a16="http://schemas.microsoft.com/office/drawing/2014/main" id="{00000000-0008-0000-0100-00004F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28575" cy="485775"/>
    <xdr:sp macro="" textlink="">
      <xdr:nvSpPr>
        <xdr:cNvPr id="336" name="AutoShape 105" descr="image0011">
          <a:extLst>
            <a:ext uri="{FF2B5EF4-FFF2-40B4-BE49-F238E27FC236}">
              <a16:creationId xmlns:a16="http://schemas.microsoft.com/office/drawing/2014/main" id="{00000000-0008-0000-0100-000050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28575" cy="485775"/>
    <xdr:sp macro="" textlink="">
      <xdr:nvSpPr>
        <xdr:cNvPr id="337" name="AutoShape 106" descr="image0011">
          <a:extLst>
            <a:ext uri="{FF2B5EF4-FFF2-40B4-BE49-F238E27FC236}">
              <a16:creationId xmlns:a16="http://schemas.microsoft.com/office/drawing/2014/main" id="{00000000-0008-0000-0100-000051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28575" cy="485775"/>
    <xdr:sp macro="" textlink="">
      <xdr:nvSpPr>
        <xdr:cNvPr id="338" name="AutoShape 107" descr="image0011">
          <a:extLst>
            <a:ext uri="{FF2B5EF4-FFF2-40B4-BE49-F238E27FC236}">
              <a16:creationId xmlns:a16="http://schemas.microsoft.com/office/drawing/2014/main" id="{00000000-0008-0000-0100-000052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28575" cy="485775"/>
    <xdr:sp macro="" textlink="">
      <xdr:nvSpPr>
        <xdr:cNvPr id="339" name="AutoShape 108" descr="image0011">
          <a:extLst>
            <a:ext uri="{FF2B5EF4-FFF2-40B4-BE49-F238E27FC236}">
              <a16:creationId xmlns:a16="http://schemas.microsoft.com/office/drawing/2014/main" id="{00000000-0008-0000-0100-000053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28575" cy="485775"/>
    <xdr:sp macro="" textlink="">
      <xdr:nvSpPr>
        <xdr:cNvPr id="340" name="AutoShape 109" descr="image0011">
          <a:extLst>
            <a:ext uri="{FF2B5EF4-FFF2-40B4-BE49-F238E27FC236}">
              <a16:creationId xmlns:a16="http://schemas.microsoft.com/office/drawing/2014/main" id="{00000000-0008-0000-0100-000054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341" name="AutoShape 353" descr="image0011">
          <a:extLst>
            <a:ext uri="{FF2B5EF4-FFF2-40B4-BE49-F238E27FC236}">
              <a16:creationId xmlns:a16="http://schemas.microsoft.com/office/drawing/2014/main" id="{00000000-0008-0000-0100-000055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342" name="AutoShape 354" descr="image0011">
          <a:extLst>
            <a:ext uri="{FF2B5EF4-FFF2-40B4-BE49-F238E27FC236}">
              <a16:creationId xmlns:a16="http://schemas.microsoft.com/office/drawing/2014/main" id="{00000000-0008-0000-0100-000056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343" name="AutoShape 355" descr="image0011">
          <a:extLst>
            <a:ext uri="{FF2B5EF4-FFF2-40B4-BE49-F238E27FC236}">
              <a16:creationId xmlns:a16="http://schemas.microsoft.com/office/drawing/2014/main" id="{00000000-0008-0000-0100-000057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344" name="AutoShape 356" descr="image0011">
          <a:extLst>
            <a:ext uri="{FF2B5EF4-FFF2-40B4-BE49-F238E27FC236}">
              <a16:creationId xmlns:a16="http://schemas.microsoft.com/office/drawing/2014/main" id="{00000000-0008-0000-0100-000058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345" name="AutoShape 357" descr="image0011">
          <a:extLst>
            <a:ext uri="{FF2B5EF4-FFF2-40B4-BE49-F238E27FC236}">
              <a16:creationId xmlns:a16="http://schemas.microsoft.com/office/drawing/2014/main" id="{00000000-0008-0000-0100-000059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346" name="AutoShape 358" descr="image0011">
          <a:extLst>
            <a:ext uri="{FF2B5EF4-FFF2-40B4-BE49-F238E27FC236}">
              <a16:creationId xmlns:a16="http://schemas.microsoft.com/office/drawing/2014/main" id="{00000000-0008-0000-0100-00005A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347" name="AutoShape 359" descr="image0011">
          <a:extLst>
            <a:ext uri="{FF2B5EF4-FFF2-40B4-BE49-F238E27FC236}">
              <a16:creationId xmlns:a16="http://schemas.microsoft.com/office/drawing/2014/main" id="{00000000-0008-0000-0100-00005B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348" name="AutoShape 360" descr="image0011">
          <a:extLst>
            <a:ext uri="{FF2B5EF4-FFF2-40B4-BE49-F238E27FC236}">
              <a16:creationId xmlns:a16="http://schemas.microsoft.com/office/drawing/2014/main" id="{00000000-0008-0000-0100-00005C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28575" cy="485775"/>
    <xdr:sp macro="" textlink="">
      <xdr:nvSpPr>
        <xdr:cNvPr id="349" name="AutoShape 104" descr="image0011">
          <a:extLst>
            <a:ext uri="{FF2B5EF4-FFF2-40B4-BE49-F238E27FC236}">
              <a16:creationId xmlns:a16="http://schemas.microsoft.com/office/drawing/2014/main" id="{00000000-0008-0000-0100-00005D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28575" cy="485775"/>
    <xdr:sp macro="" textlink="">
      <xdr:nvSpPr>
        <xdr:cNvPr id="350" name="AutoShape 105" descr="image0011">
          <a:extLst>
            <a:ext uri="{FF2B5EF4-FFF2-40B4-BE49-F238E27FC236}">
              <a16:creationId xmlns:a16="http://schemas.microsoft.com/office/drawing/2014/main" id="{00000000-0008-0000-0100-00005E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28575" cy="485775"/>
    <xdr:sp macro="" textlink="">
      <xdr:nvSpPr>
        <xdr:cNvPr id="351" name="AutoShape 106" descr="image0011">
          <a:extLst>
            <a:ext uri="{FF2B5EF4-FFF2-40B4-BE49-F238E27FC236}">
              <a16:creationId xmlns:a16="http://schemas.microsoft.com/office/drawing/2014/main" id="{00000000-0008-0000-0100-00005F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28575" cy="485775"/>
    <xdr:sp macro="" textlink="">
      <xdr:nvSpPr>
        <xdr:cNvPr id="352" name="AutoShape 107" descr="image0011">
          <a:extLst>
            <a:ext uri="{FF2B5EF4-FFF2-40B4-BE49-F238E27FC236}">
              <a16:creationId xmlns:a16="http://schemas.microsoft.com/office/drawing/2014/main" id="{00000000-0008-0000-0100-000060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28575" cy="485775"/>
    <xdr:sp macro="" textlink="">
      <xdr:nvSpPr>
        <xdr:cNvPr id="353" name="AutoShape 108" descr="image0011">
          <a:extLst>
            <a:ext uri="{FF2B5EF4-FFF2-40B4-BE49-F238E27FC236}">
              <a16:creationId xmlns:a16="http://schemas.microsoft.com/office/drawing/2014/main" id="{00000000-0008-0000-0100-000061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28575" cy="485775"/>
    <xdr:sp macro="" textlink="">
      <xdr:nvSpPr>
        <xdr:cNvPr id="354" name="AutoShape 109" descr="image0011">
          <a:extLst>
            <a:ext uri="{FF2B5EF4-FFF2-40B4-BE49-F238E27FC236}">
              <a16:creationId xmlns:a16="http://schemas.microsoft.com/office/drawing/2014/main" id="{00000000-0008-0000-0100-000062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355" name="AutoShape 353" descr="image0011">
          <a:extLst>
            <a:ext uri="{FF2B5EF4-FFF2-40B4-BE49-F238E27FC236}">
              <a16:creationId xmlns:a16="http://schemas.microsoft.com/office/drawing/2014/main" id="{00000000-0008-0000-0100-000063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356" name="AutoShape 354" descr="image0011">
          <a:extLst>
            <a:ext uri="{FF2B5EF4-FFF2-40B4-BE49-F238E27FC236}">
              <a16:creationId xmlns:a16="http://schemas.microsoft.com/office/drawing/2014/main" id="{00000000-0008-0000-0100-000064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357" name="AutoShape 355" descr="image0011">
          <a:extLst>
            <a:ext uri="{FF2B5EF4-FFF2-40B4-BE49-F238E27FC236}">
              <a16:creationId xmlns:a16="http://schemas.microsoft.com/office/drawing/2014/main" id="{00000000-0008-0000-0100-000065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358" name="AutoShape 356" descr="image0011">
          <a:extLst>
            <a:ext uri="{FF2B5EF4-FFF2-40B4-BE49-F238E27FC236}">
              <a16:creationId xmlns:a16="http://schemas.microsoft.com/office/drawing/2014/main" id="{00000000-0008-0000-0100-000066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359" name="AutoShape 357" descr="image0011">
          <a:extLst>
            <a:ext uri="{FF2B5EF4-FFF2-40B4-BE49-F238E27FC236}">
              <a16:creationId xmlns:a16="http://schemas.microsoft.com/office/drawing/2014/main" id="{00000000-0008-0000-0100-000067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360" name="AutoShape 358" descr="image0011">
          <a:extLst>
            <a:ext uri="{FF2B5EF4-FFF2-40B4-BE49-F238E27FC236}">
              <a16:creationId xmlns:a16="http://schemas.microsoft.com/office/drawing/2014/main" id="{00000000-0008-0000-0100-000068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361" name="AutoShape 359" descr="image0011">
          <a:extLst>
            <a:ext uri="{FF2B5EF4-FFF2-40B4-BE49-F238E27FC236}">
              <a16:creationId xmlns:a16="http://schemas.microsoft.com/office/drawing/2014/main" id="{00000000-0008-0000-0100-000069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362" name="AutoShape 360" descr="image0011">
          <a:extLst>
            <a:ext uri="{FF2B5EF4-FFF2-40B4-BE49-F238E27FC236}">
              <a16:creationId xmlns:a16="http://schemas.microsoft.com/office/drawing/2014/main" id="{00000000-0008-0000-0100-00006A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28575" cy="485775"/>
    <xdr:sp macro="" textlink="">
      <xdr:nvSpPr>
        <xdr:cNvPr id="363" name="AutoShape 104" descr="image0011">
          <a:extLst>
            <a:ext uri="{FF2B5EF4-FFF2-40B4-BE49-F238E27FC236}">
              <a16:creationId xmlns:a16="http://schemas.microsoft.com/office/drawing/2014/main" id="{00000000-0008-0000-0100-00006B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28575" cy="485775"/>
    <xdr:sp macro="" textlink="">
      <xdr:nvSpPr>
        <xdr:cNvPr id="364" name="AutoShape 105" descr="image0011">
          <a:extLst>
            <a:ext uri="{FF2B5EF4-FFF2-40B4-BE49-F238E27FC236}">
              <a16:creationId xmlns:a16="http://schemas.microsoft.com/office/drawing/2014/main" id="{00000000-0008-0000-0100-00006C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28575" cy="485775"/>
    <xdr:sp macro="" textlink="">
      <xdr:nvSpPr>
        <xdr:cNvPr id="365" name="AutoShape 106" descr="image0011">
          <a:extLst>
            <a:ext uri="{FF2B5EF4-FFF2-40B4-BE49-F238E27FC236}">
              <a16:creationId xmlns:a16="http://schemas.microsoft.com/office/drawing/2014/main" id="{00000000-0008-0000-0100-00006D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28575" cy="485775"/>
    <xdr:sp macro="" textlink="">
      <xdr:nvSpPr>
        <xdr:cNvPr id="366" name="AutoShape 107" descr="image0011">
          <a:extLst>
            <a:ext uri="{FF2B5EF4-FFF2-40B4-BE49-F238E27FC236}">
              <a16:creationId xmlns:a16="http://schemas.microsoft.com/office/drawing/2014/main" id="{00000000-0008-0000-0100-00006E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28575" cy="485775"/>
    <xdr:sp macro="" textlink="">
      <xdr:nvSpPr>
        <xdr:cNvPr id="367" name="AutoShape 108" descr="image0011">
          <a:extLst>
            <a:ext uri="{FF2B5EF4-FFF2-40B4-BE49-F238E27FC236}">
              <a16:creationId xmlns:a16="http://schemas.microsoft.com/office/drawing/2014/main" id="{00000000-0008-0000-0100-00006F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28575" cy="485775"/>
    <xdr:sp macro="" textlink="">
      <xdr:nvSpPr>
        <xdr:cNvPr id="368" name="AutoShape 109" descr="image0011">
          <a:extLst>
            <a:ext uri="{FF2B5EF4-FFF2-40B4-BE49-F238E27FC236}">
              <a16:creationId xmlns:a16="http://schemas.microsoft.com/office/drawing/2014/main" id="{00000000-0008-0000-0100-000070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369" name="AutoShape 353" descr="image0011">
          <a:extLst>
            <a:ext uri="{FF2B5EF4-FFF2-40B4-BE49-F238E27FC236}">
              <a16:creationId xmlns:a16="http://schemas.microsoft.com/office/drawing/2014/main" id="{00000000-0008-0000-0100-000071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370" name="AutoShape 354" descr="image0011">
          <a:extLst>
            <a:ext uri="{FF2B5EF4-FFF2-40B4-BE49-F238E27FC236}">
              <a16:creationId xmlns:a16="http://schemas.microsoft.com/office/drawing/2014/main" id="{00000000-0008-0000-0100-000072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371" name="AutoShape 355" descr="image0011">
          <a:extLst>
            <a:ext uri="{FF2B5EF4-FFF2-40B4-BE49-F238E27FC236}">
              <a16:creationId xmlns:a16="http://schemas.microsoft.com/office/drawing/2014/main" id="{00000000-0008-0000-0100-000073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372" name="AutoShape 356" descr="image0011">
          <a:extLst>
            <a:ext uri="{FF2B5EF4-FFF2-40B4-BE49-F238E27FC236}">
              <a16:creationId xmlns:a16="http://schemas.microsoft.com/office/drawing/2014/main" id="{00000000-0008-0000-0100-000074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373" name="AutoShape 357" descr="image0011">
          <a:extLst>
            <a:ext uri="{FF2B5EF4-FFF2-40B4-BE49-F238E27FC236}">
              <a16:creationId xmlns:a16="http://schemas.microsoft.com/office/drawing/2014/main" id="{00000000-0008-0000-0100-000075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374" name="AutoShape 358" descr="image0011">
          <a:extLst>
            <a:ext uri="{FF2B5EF4-FFF2-40B4-BE49-F238E27FC236}">
              <a16:creationId xmlns:a16="http://schemas.microsoft.com/office/drawing/2014/main" id="{00000000-0008-0000-0100-000076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375" name="AutoShape 359" descr="image0011">
          <a:extLst>
            <a:ext uri="{FF2B5EF4-FFF2-40B4-BE49-F238E27FC236}">
              <a16:creationId xmlns:a16="http://schemas.microsoft.com/office/drawing/2014/main" id="{00000000-0008-0000-0100-000077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376" name="AutoShape 360" descr="image0011">
          <a:extLst>
            <a:ext uri="{FF2B5EF4-FFF2-40B4-BE49-F238E27FC236}">
              <a16:creationId xmlns:a16="http://schemas.microsoft.com/office/drawing/2014/main" id="{00000000-0008-0000-0100-000078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28575" cy="485775"/>
    <xdr:sp macro="" textlink="">
      <xdr:nvSpPr>
        <xdr:cNvPr id="377" name="AutoShape 104" descr="image0011">
          <a:extLst>
            <a:ext uri="{FF2B5EF4-FFF2-40B4-BE49-F238E27FC236}">
              <a16:creationId xmlns:a16="http://schemas.microsoft.com/office/drawing/2014/main" id="{00000000-0008-0000-0100-000079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28575" cy="485775"/>
    <xdr:sp macro="" textlink="">
      <xdr:nvSpPr>
        <xdr:cNvPr id="378" name="AutoShape 105" descr="image0011">
          <a:extLst>
            <a:ext uri="{FF2B5EF4-FFF2-40B4-BE49-F238E27FC236}">
              <a16:creationId xmlns:a16="http://schemas.microsoft.com/office/drawing/2014/main" id="{00000000-0008-0000-0100-00007A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28575" cy="485775"/>
    <xdr:sp macro="" textlink="">
      <xdr:nvSpPr>
        <xdr:cNvPr id="379" name="AutoShape 106" descr="image0011">
          <a:extLst>
            <a:ext uri="{FF2B5EF4-FFF2-40B4-BE49-F238E27FC236}">
              <a16:creationId xmlns:a16="http://schemas.microsoft.com/office/drawing/2014/main" id="{00000000-0008-0000-0100-00007B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28575" cy="485775"/>
    <xdr:sp macro="" textlink="">
      <xdr:nvSpPr>
        <xdr:cNvPr id="380" name="AutoShape 107" descr="image0011">
          <a:extLst>
            <a:ext uri="{FF2B5EF4-FFF2-40B4-BE49-F238E27FC236}">
              <a16:creationId xmlns:a16="http://schemas.microsoft.com/office/drawing/2014/main" id="{00000000-0008-0000-0100-00007C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28575" cy="485775"/>
    <xdr:sp macro="" textlink="">
      <xdr:nvSpPr>
        <xdr:cNvPr id="381" name="AutoShape 108" descr="image0011">
          <a:extLst>
            <a:ext uri="{FF2B5EF4-FFF2-40B4-BE49-F238E27FC236}">
              <a16:creationId xmlns:a16="http://schemas.microsoft.com/office/drawing/2014/main" id="{00000000-0008-0000-0100-00007D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28575" cy="485775"/>
    <xdr:sp macro="" textlink="">
      <xdr:nvSpPr>
        <xdr:cNvPr id="382" name="AutoShape 109" descr="image0011">
          <a:extLst>
            <a:ext uri="{FF2B5EF4-FFF2-40B4-BE49-F238E27FC236}">
              <a16:creationId xmlns:a16="http://schemas.microsoft.com/office/drawing/2014/main" id="{00000000-0008-0000-0100-00007E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383" name="AutoShape 353" descr="image0011">
          <a:extLst>
            <a:ext uri="{FF2B5EF4-FFF2-40B4-BE49-F238E27FC236}">
              <a16:creationId xmlns:a16="http://schemas.microsoft.com/office/drawing/2014/main" id="{00000000-0008-0000-0100-00007F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384" name="AutoShape 354" descr="image0011">
          <a:extLst>
            <a:ext uri="{FF2B5EF4-FFF2-40B4-BE49-F238E27FC236}">
              <a16:creationId xmlns:a16="http://schemas.microsoft.com/office/drawing/2014/main" id="{00000000-0008-0000-0100-000080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385" name="AutoShape 355" descr="image0011">
          <a:extLst>
            <a:ext uri="{FF2B5EF4-FFF2-40B4-BE49-F238E27FC236}">
              <a16:creationId xmlns:a16="http://schemas.microsoft.com/office/drawing/2014/main" id="{00000000-0008-0000-0100-000081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386" name="AutoShape 356" descr="image0011">
          <a:extLst>
            <a:ext uri="{FF2B5EF4-FFF2-40B4-BE49-F238E27FC236}">
              <a16:creationId xmlns:a16="http://schemas.microsoft.com/office/drawing/2014/main" id="{00000000-0008-0000-0100-000082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387" name="AutoShape 357" descr="image0011">
          <a:extLst>
            <a:ext uri="{FF2B5EF4-FFF2-40B4-BE49-F238E27FC236}">
              <a16:creationId xmlns:a16="http://schemas.microsoft.com/office/drawing/2014/main" id="{00000000-0008-0000-0100-000083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388" name="AutoShape 358" descr="image0011">
          <a:extLst>
            <a:ext uri="{FF2B5EF4-FFF2-40B4-BE49-F238E27FC236}">
              <a16:creationId xmlns:a16="http://schemas.microsoft.com/office/drawing/2014/main" id="{00000000-0008-0000-0100-000084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389" name="AutoShape 359" descr="image0011">
          <a:extLst>
            <a:ext uri="{FF2B5EF4-FFF2-40B4-BE49-F238E27FC236}">
              <a16:creationId xmlns:a16="http://schemas.microsoft.com/office/drawing/2014/main" id="{00000000-0008-0000-0100-000085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38100" cy="485775"/>
    <xdr:sp macro="" textlink="">
      <xdr:nvSpPr>
        <xdr:cNvPr id="390" name="AutoShape 360" descr="image0011">
          <a:extLst>
            <a:ext uri="{FF2B5EF4-FFF2-40B4-BE49-F238E27FC236}">
              <a16:creationId xmlns:a16="http://schemas.microsoft.com/office/drawing/2014/main" id="{00000000-0008-0000-0100-000086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0</xdr:colOff>
      <xdr:row>44</xdr:row>
      <xdr:rowOff>0</xdr:rowOff>
    </xdr:from>
    <xdr:to>
      <xdr:col>2</xdr:col>
      <xdr:colOff>28575</xdr:colOff>
      <xdr:row>46</xdr:row>
      <xdr:rowOff>104775</xdr:rowOff>
    </xdr:to>
    <xdr:sp macro="" textlink="">
      <xdr:nvSpPr>
        <xdr:cNvPr id="391" name="AutoShape 105" descr="image0011">
          <a:extLst>
            <a:ext uri="{FF2B5EF4-FFF2-40B4-BE49-F238E27FC236}">
              <a16:creationId xmlns:a16="http://schemas.microsoft.com/office/drawing/2014/main" id="{00000000-0008-0000-0100-000087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392" name="AutoShape 106" descr="image0011">
          <a:extLst>
            <a:ext uri="{FF2B5EF4-FFF2-40B4-BE49-F238E27FC236}">
              <a16:creationId xmlns:a16="http://schemas.microsoft.com/office/drawing/2014/main" id="{00000000-0008-0000-0100-000088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393" name="AutoShape 107" descr="image0011">
          <a:extLst>
            <a:ext uri="{FF2B5EF4-FFF2-40B4-BE49-F238E27FC236}">
              <a16:creationId xmlns:a16="http://schemas.microsoft.com/office/drawing/2014/main" id="{00000000-0008-0000-0100-000089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394" name="AutoShape 108" descr="image0011">
          <a:extLst>
            <a:ext uri="{FF2B5EF4-FFF2-40B4-BE49-F238E27FC236}">
              <a16:creationId xmlns:a16="http://schemas.microsoft.com/office/drawing/2014/main" id="{00000000-0008-0000-0100-00008A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395" name="AutoShape 109" descr="image0011">
          <a:extLst>
            <a:ext uri="{FF2B5EF4-FFF2-40B4-BE49-F238E27FC236}">
              <a16:creationId xmlns:a16="http://schemas.microsoft.com/office/drawing/2014/main" id="{00000000-0008-0000-0100-00008B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396" name="AutoShape 353" descr="image0011">
          <a:extLst>
            <a:ext uri="{FF2B5EF4-FFF2-40B4-BE49-F238E27FC236}">
              <a16:creationId xmlns:a16="http://schemas.microsoft.com/office/drawing/2014/main" id="{00000000-0008-0000-0100-00008C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397" name="AutoShape 354" descr="image0011">
          <a:extLst>
            <a:ext uri="{FF2B5EF4-FFF2-40B4-BE49-F238E27FC236}">
              <a16:creationId xmlns:a16="http://schemas.microsoft.com/office/drawing/2014/main" id="{00000000-0008-0000-0100-00008D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398" name="AutoShape 355" descr="image0011">
          <a:extLst>
            <a:ext uri="{FF2B5EF4-FFF2-40B4-BE49-F238E27FC236}">
              <a16:creationId xmlns:a16="http://schemas.microsoft.com/office/drawing/2014/main" id="{00000000-0008-0000-0100-00008E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399" name="AutoShape 356" descr="image0011">
          <a:extLst>
            <a:ext uri="{FF2B5EF4-FFF2-40B4-BE49-F238E27FC236}">
              <a16:creationId xmlns:a16="http://schemas.microsoft.com/office/drawing/2014/main" id="{00000000-0008-0000-0100-00008F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400" name="AutoShape 357" descr="image0011">
          <a:extLst>
            <a:ext uri="{FF2B5EF4-FFF2-40B4-BE49-F238E27FC236}">
              <a16:creationId xmlns:a16="http://schemas.microsoft.com/office/drawing/2014/main" id="{00000000-0008-0000-0100-000090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401" name="AutoShape 358" descr="image0011">
          <a:extLst>
            <a:ext uri="{FF2B5EF4-FFF2-40B4-BE49-F238E27FC236}">
              <a16:creationId xmlns:a16="http://schemas.microsoft.com/office/drawing/2014/main" id="{00000000-0008-0000-0100-000091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402" name="AutoShape 359" descr="image0011">
          <a:extLst>
            <a:ext uri="{FF2B5EF4-FFF2-40B4-BE49-F238E27FC236}">
              <a16:creationId xmlns:a16="http://schemas.microsoft.com/office/drawing/2014/main" id="{00000000-0008-0000-0100-000092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403" name="AutoShape 360" descr="image0011">
          <a:extLst>
            <a:ext uri="{FF2B5EF4-FFF2-40B4-BE49-F238E27FC236}">
              <a16:creationId xmlns:a16="http://schemas.microsoft.com/office/drawing/2014/main" id="{00000000-0008-0000-0100-000093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404" name="AutoShape 104" descr="image0011">
          <a:extLst>
            <a:ext uri="{FF2B5EF4-FFF2-40B4-BE49-F238E27FC236}">
              <a16:creationId xmlns:a16="http://schemas.microsoft.com/office/drawing/2014/main" id="{00000000-0008-0000-0100-000094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405" name="AutoShape 105" descr="image0011">
          <a:extLst>
            <a:ext uri="{FF2B5EF4-FFF2-40B4-BE49-F238E27FC236}">
              <a16:creationId xmlns:a16="http://schemas.microsoft.com/office/drawing/2014/main" id="{00000000-0008-0000-0100-000095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406" name="AutoShape 106" descr="image0011">
          <a:extLst>
            <a:ext uri="{FF2B5EF4-FFF2-40B4-BE49-F238E27FC236}">
              <a16:creationId xmlns:a16="http://schemas.microsoft.com/office/drawing/2014/main" id="{00000000-0008-0000-0100-000096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407" name="AutoShape 107" descr="image0011">
          <a:extLst>
            <a:ext uri="{FF2B5EF4-FFF2-40B4-BE49-F238E27FC236}">
              <a16:creationId xmlns:a16="http://schemas.microsoft.com/office/drawing/2014/main" id="{00000000-0008-0000-0100-000097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408" name="AutoShape 108" descr="image0011">
          <a:extLst>
            <a:ext uri="{FF2B5EF4-FFF2-40B4-BE49-F238E27FC236}">
              <a16:creationId xmlns:a16="http://schemas.microsoft.com/office/drawing/2014/main" id="{00000000-0008-0000-0100-000098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409" name="AutoShape 109" descr="image0011">
          <a:extLst>
            <a:ext uri="{FF2B5EF4-FFF2-40B4-BE49-F238E27FC236}">
              <a16:creationId xmlns:a16="http://schemas.microsoft.com/office/drawing/2014/main" id="{00000000-0008-0000-0100-000099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410" name="AutoShape 353" descr="image0011">
          <a:extLst>
            <a:ext uri="{FF2B5EF4-FFF2-40B4-BE49-F238E27FC236}">
              <a16:creationId xmlns:a16="http://schemas.microsoft.com/office/drawing/2014/main" id="{00000000-0008-0000-0100-00009A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411" name="AutoShape 354" descr="image0011">
          <a:extLst>
            <a:ext uri="{FF2B5EF4-FFF2-40B4-BE49-F238E27FC236}">
              <a16:creationId xmlns:a16="http://schemas.microsoft.com/office/drawing/2014/main" id="{00000000-0008-0000-0100-00009B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412" name="AutoShape 355" descr="image0011">
          <a:extLst>
            <a:ext uri="{FF2B5EF4-FFF2-40B4-BE49-F238E27FC236}">
              <a16:creationId xmlns:a16="http://schemas.microsoft.com/office/drawing/2014/main" id="{00000000-0008-0000-0100-00009C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413" name="AutoShape 356" descr="image0011">
          <a:extLst>
            <a:ext uri="{FF2B5EF4-FFF2-40B4-BE49-F238E27FC236}">
              <a16:creationId xmlns:a16="http://schemas.microsoft.com/office/drawing/2014/main" id="{00000000-0008-0000-0100-00009D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414" name="AutoShape 357" descr="image0011">
          <a:extLst>
            <a:ext uri="{FF2B5EF4-FFF2-40B4-BE49-F238E27FC236}">
              <a16:creationId xmlns:a16="http://schemas.microsoft.com/office/drawing/2014/main" id="{00000000-0008-0000-0100-00009E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415" name="AutoShape 358" descr="image0011">
          <a:extLst>
            <a:ext uri="{FF2B5EF4-FFF2-40B4-BE49-F238E27FC236}">
              <a16:creationId xmlns:a16="http://schemas.microsoft.com/office/drawing/2014/main" id="{00000000-0008-0000-0100-00009F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416" name="AutoShape 359" descr="image0011">
          <a:extLst>
            <a:ext uri="{FF2B5EF4-FFF2-40B4-BE49-F238E27FC236}">
              <a16:creationId xmlns:a16="http://schemas.microsoft.com/office/drawing/2014/main" id="{00000000-0008-0000-0100-0000A0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417" name="AutoShape 360" descr="image0011">
          <a:extLst>
            <a:ext uri="{FF2B5EF4-FFF2-40B4-BE49-F238E27FC236}">
              <a16:creationId xmlns:a16="http://schemas.microsoft.com/office/drawing/2014/main" id="{00000000-0008-0000-0100-0000A1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418" name="AutoShape 104" descr="image0011">
          <a:extLst>
            <a:ext uri="{FF2B5EF4-FFF2-40B4-BE49-F238E27FC236}">
              <a16:creationId xmlns:a16="http://schemas.microsoft.com/office/drawing/2014/main" id="{00000000-0008-0000-0100-0000A2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419" name="AutoShape 105" descr="image0011">
          <a:extLst>
            <a:ext uri="{FF2B5EF4-FFF2-40B4-BE49-F238E27FC236}">
              <a16:creationId xmlns:a16="http://schemas.microsoft.com/office/drawing/2014/main" id="{00000000-0008-0000-0100-0000A3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420" name="AutoShape 106" descr="image0011">
          <a:extLst>
            <a:ext uri="{FF2B5EF4-FFF2-40B4-BE49-F238E27FC236}">
              <a16:creationId xmlns:a16="http://schemas.microsoft.com/office/drawing/2014/main" id="{00000000-0008-0000-0100-0000A4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421" name="AutoShape 107" descr="image0011">
          <a:extLst>
            <a:ext uri="{FF2B5EF4-FFF2-40B4-BE49-F238E27FC236}">
              <a16:creationId xmlns:a16="http://schemas.microsoft.com/office/drawing/2014/main" id="{00000000-0008-0000-0100-0000A5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422" name="AutoShape 108" descr="image0011">
          <a:extLst>
            <a:ext uri="{FF2B5EF4-FFF2-40B4-BE49-F238E27FC236}">
              <a16:creationId xmlns:a16="http://schemas.microsoft.com/office/drawing/2014/main" id="{00000000-0008-0000-0100-0000A6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423" name="AutoShape 109" descr="image0011">
          <a:extLst>
            <a:ext uri="{FF2B5EF4-FFF2-40B4-BE49-F238E27FC236}">
              <a16:creationId xmlns:a16="http://schemas.microsoft.com/office/drawing/2014/main" id="{00000000-0008-0000-0100-0000A7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424" name="AutoShape 353" descr="image0011">
          <a:extLst>
            <a:ext uri="{FF2B5EF4-FFF2-40B4-BE49-F238E27FC236}">
              <a16:creationId xmlns:a16="http://schemas.microsoft.com/office/drawing/2014/main" id="{00000000-0008-0000-0100-0000A8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425" name="AutoShape 354" descr="image0011">
          <a:extLst>
            <a:ext uri="{FF2B5EF4-FFF2-40B4-BE49-F238E27FC236}">
              <a16:creationId xmlns:a16="http://schemas.microsoft.com/office/drawing/2014/main" id="{00000000-0008-0000-0100-0000A9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426" name="AutoShape 355" descr="image0011">
          <a:extLst>
            <a:ext uri="{FF2B5EF4-FFF2-40B4-BE49-F238E27FC236}">
              <a16:creationId xmlns:a16="http://schemas.microsoft.com/office/drawing/2014/main" id="{00000000-0008-0000-0100-0000AA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427" name="AutoShape 356" descr="image0011">
          <a:extLst>
            <a:ext uri="{FF2B5EF4-FFF2-40B4-BE49-F238E27FC236}">
              <a16:creationId xmlns:a16="http://schemas.microsoft.com/office/drawing/2014/main" id="{00000000-0008-0000-0100-0000AB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428" name="AutoShape 357" descr="image0011">
          <a:extLst>
            <a:ext uri="{FF2B5EF4-FFF2-40B4-BE49-F238E27FC236}">
              <a16:creationId xmlns:a16="http://schemas.microsoft.com/office/drawing/2014/main" id="{00000000-0008-0000-0100-0000AC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429" name="AutoShape 358" descr="image0011">
          <a:extLst>
            <a:ext uri="{FF2B5EF4-FFF2-40B4-BE49-F238E27FC236}">
              <a16:creationId xmlns:a16="http://schemas.microsoft.com/office/drawing/2014/main" id="{00000000-0008-0000-0100-0000AD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430" name="AutoShape 359" descr="image0011">
          <a:extLst>
            <a:ext uri="{FF2B5EF4-FFF2-40B4-BE49-F238E27FC236}">
              <a16:creationId xmlns:a16="http://schemas.microsoft.com/office/drawing/2014/main" id="{00000000-0008-0000-0100-0000AE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431" name="AutoShape 360" descr="image0011">
          <a:extLst>
            <a:ext uri="{FF2B5EF4-FFF2-40B4-BE49-F238E27FC236}">
              <a16:creationId xmlns:a16="http://schemas.microsoft.com/office/drawing/2014/main" id="{00000000-0008-0000-0100-0000AF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432" name="AutoShape 104" descr="image0011">
          <a:extLst>
            <a:ext uri="{FF2B5EF4-FFF2-40B4-BE49-F238E27FC236}">
              <a16:creationId xmlns:a16="http://schemas.microsoft.com/office/drawing/2014/main" id="{00000000-0008-0000-0100-0000B0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433" name="AutoShape 105" descr="image0011">
          <a:extLst>
            <a:ext uri="{FF2B5EF4-FFF2-40B4-BE49-F238E27FC236}">
              <a16:creationId xmlns:a16="http://schemas.microsoft.com/office/drawing/2014/main" id="{00000000-0008-0000-0100-0000B1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434" name="AutoShape 106" descr="image0011">
          <a:extLst>
            <a:ext uri="{FF2B5EF4-FFF2-40B4-BE49-F238E27FC236}">
              <a16:creationId xmlns:a16="http://schemas.microsoft.com/office/drawing/2014/main" id="{00000000-0008-0000-0100-0000B2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435" name="AutoShape 107" descr="image0011">
          <a:extLst>
            <a:ext uri="{FF2B5EF4-FFF2-40B4-BE49-F238E27FC236}">
              <a16:creationId xmlns:a16="http://schemas.microsoft.com/office/drawing/2014/main" id="{00000000-0008-0000-0100-0000B3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436" name="AutoShape 108" descr="image0011">
          <a:extLst>
            <a:ext uri="{FF2B5EF4-FFF2-40B4-BE49-F238E27FC236}">
              <a16:creationId xmlns:a16="http://schemas.microsoft.com/office/drawing/2014/main" id="{00000000-0008-0000-0100-0000B4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437" name="AutoShape 109" descr="image0011">
          <a:extLst>
            <a:ext uri="{FF2B5EF4-FFF2-40B4-BE49-F238E27FC236}">
              <a16:creationId xmlns:a16="http://schemas.microsoft.com/office/drawing/2014/main" id="{00000000-0008-0000-0100-0000B5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438" name="AutoShape 353" descr="image0011">
          <a:extLst>
            <a:ext uri="{FF2B5EF4-FFF2-40B4-BE49-F238E27FC236}">
              <a16:creationId xmlns:a16="http://schemas.microsoft.com/office/drawing/2014/main" id="{00000000-0008-0000-0100-0000B6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439" name="AutoShape 354" descr="image0011">
          <a:extLst>
            <a:ext uri="{FF2B5EF4-FFF2-40B4-BE49-F238E27FC236}">
              <a16:creationId xmlns:a16="http://schemas.microsoft.com/office/drawing/2014/main" id="{00000000-0008-0000-0100-0000B7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440" name="AutoShape 355" descr="image0011">
          <a:extLst>
            <a:ext uri="{FF2B5EF4-FFF2-40B4-BE49-F238E27FC236}">
              <a16:creationId xmlns:a16="http://schemas.microsoft.com/office/drawing/2014/main" id="{00000000-0008-0000-0100-0000B8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441" name="AutoShape 356" descr="image0011">
          <a:extLst>
            <a:ext uri="{FF2B5EF4-FFF2-40B4-BE49-F238E27FC236}">
              <a16:creationId xmlns:a16="http://schemas.microsoft.com/office/drawing/2014/main" id="{00000000-0008-0000-0100-0000B9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442" name="AutoShape 357" descr="image0011">
          <a:extLst>
            <a:ext uri="{FF2B5EF4-FFF2-40B4-BE49-F238E27FC236}">
              <a16:creationId xmlns:a16="http://schemas.microsoft.com/office/drawing/2014/main" id="{00000000-0008-0000-0100-0000BA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443" name="AutoShape 358" descr="image0011">
          <a:extLst>
            <a:ext uri="{FF2B5EF4-FFF2-40B4-BE49-F238E27FC236}">
              <a16:creationId xmlns:a16="http://schemas.microsoft.com/office/drawing/2014/main" id="{00000000-0008-0000-0100-0000BB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444" name="AutoShape 359" descr="image0011">
          <a:extLst>
            <a:ext uri="{FF2B5EF4-FFF2-40B4-BE49-F238E27FC236}">
              <a16:creationId xmlns:a16="http://schemas.microsoft.com/office/drawing/2014/main" id="{00000000-0008-0000-0100-0000BC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445" name="AutoShape 360" descr="image0011">
          <a:extLst>
            <a:ext uri="{FF2B5EF4-FFF2-40B4-BE49-F238E27FC236}">
              <a16:creationId xmlns:a16="http://schemas.microsoft.com/office/drawing/2014/main" id="{00000000-0008-0000-0100-0000BD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446" name="AutoShape 104" descr="image0011">
          <a:extLst>
            <a:ext uri="{FF2B5EF4-FFF2-40B4-BE49-F238E27FC236}">
              <a16:creationId xmlns:a16="http://schemas.microsoft.com/office/drawing/2014/main" id="{00000000-0008-0000-0100-0000BE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447" name="AutoShape 105" descr="image0011">
          <a:extLst>
            <a:ext uri="{FF2B5EF4-FFF2-40B4-BE49-F238E27FC236}">
              <a16:creationId xmlns:a16="http://schemas.microsoft.com/office/drawing/2014/main" id="{00000000-0008-0000-0100-0000BF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448" name="AutoShape 106" descr="image0011">
          <a:extLst>
            <a:ext uri="{FF2B5EF4-FFF2-40B4-BE49-F238E27FC236}">
              <a16:creationId xmlns:a16="http://schemas.microsoft.com/office/drawing/2014/main" id="{00000000-0008-0000-0100-0000C0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449" name="AutoShape 107" descr="image0011">
          <a:extLst>
            <a:ext uri="{FF2B5EF4-FFF2-40B4-BE49-F238E27FC236}">
              <a16:creationId xmlns:a16="http://schemas.microsoft.com/office/drawing/2014/main" id="{00000000-0008-0000-0100-0000C1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450" name="AutoShape 108" descr="image0011">
          <a:extLst>
            <a:ext uri="{FF2B5EF4-FFF2-40B4-BE49-F238E27FC236}">
              <a16:creationId xmlns:a16="http://schemas.microsoft.com/office/drawing/2014/main" id="{00000000-0008-0000-0100-0000C2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451" name="AutoShape 109" descr="image0011">
          <a:extLst>
            <a:ext uri="{FF2B5EF4-FFF2-40B4-BE49-F238E27FC236}">
              <a16:creationId xmlns:a16="http://schemas.microsoft.com/office/drawing/2014/main" id="{00000000-0008-0000-0100-0000C3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452" name="AutoShape 353" descr="image0011">
          <a:extLst>
            <a:ext uri="{FF2B5EF4-FFF2-40B4-BE49-F238E27FC236}">
              <a16:creationId xmlns:a16="http://schemas.microsoft.com/office/drawing/2014/main" id="{00000000-0008-0000-0100-0000C4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453" name="AutoShape 354" descr="image0011">
          <a:extLst>
            <a:ext uri="{FF2B5EF4-FFF2-40B4-BE49-F238E27FC236}">
              <a16:creationId xmlns:a16="http://schemas.microsoft.com/office/drawing/2014/main" id="{00000000-0008-0000-0100-0000C5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454" name="AutoShape 355" descr="image0011">
          <a:extLst>
            <a:ext uri="{FF2B5EF4-FFF2-40B4-BE49-F238E27FC236}">
              <a16:creationId xmlns:a16="http://schemas.microsoft.com/office/drawing/2014/main" id="{00000000-0008-0000-0100-0000C6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455" name="AutoShape 356" descr="image0011">
          <a:extLst>
            <a:ext uri="{FF2B5EF4-FFF2-40B4-BE49-F238E27FC236}">
              <a16:creationId xmlns:a16="http://schemas.microsoft.com/office/drawing/2014/main" id="{00000000-0008-0000-0100-0000C7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456" name="AutoShape 357" descr="image0011">
          <a:extLst>
            <a:ext uri="{FF2B5EF4-FFF2-40B4-BE49-F238E27FC236}">
              <a16:creationId xmlns:a16="http://schemas.microsoft.com/office/drawing/2014/main" id="{00000000-0008-0000-0100-0000C8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457" name="AutoShape 358" descr="image0011">
          <a:extLst>
            <a:ext uri="{FF2B5EF4-FFF2-40B4-BE49-F238E27FC236}">
              <a16:creationId xmlns:a16="http://schemas.microsoft.com/office/drawing/2014/main" id="{00000000-0008-0000-0100-0000C9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458" name="AutoShape 359" descr="image0011">
          <a:extLst>
            <a:ext uri="{FF2B5EF4-FFF2-40B4-BE49-F238E27FC236}">
              <a16:creationId xmlns:a16="http://schemas.microsoft.com/office/drawing/2014/main" id="{00000000-0008-0000-0100-0000CA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459" name="AutoShape 360" descr="image0011">
          <a:extLst>
            <a:ext uri="{FF2B5EF4-FFF2-40B4-BE49-F238E27FC236}">
              <a16:creationId xmlns:a16="http://schemas.microsoft.com/office/drawing/2014/main" id="{00000000-0008-0000-0100-0000CB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460" name="AutoShape 104" descr="image0011">
          <a:extLst>
            <a:ext uri="{FF2B5EF4-FFF2-40B4-BE49-F238E27FC236}">
              <a16:creationId xmlns:a16="http://schemas.microsoft.com/office/drawing/2014/main" id="{00000000-0008-0000-0100-0000CC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461" name="AutoShape 105" descr="image0011">
          <a:extLst>
            <a:ext uri="{FF2B5EF4-FFF2-40B4-BE49-F238E27FC236}">
              <a16:creationId xmlns:a16="http://schemas.microsoft.com/office/drawing/2014/main" id="{00000000-0008-0000-0100-0000CD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462" name="AutoShape 106" descr="image0011">
          <a:extLst>
            <a:ext uri="{FF2B5EF4-FFF2-40B4-BE49-F238E27FC236}">
              <a16:creationId xmlns:a16="http://schemas.microsoft.com/office/drawing/2014/main" id="{00000000-0008-0000-0100-0000CE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463" name="AutoShape 107" descr="image0011">
          <a:extLst>
            <a:ext uri="{FF2B5EF4-FFF2-40B4-BE49-F238E27FC236}">
              <a16:creationId xmlns:a16="http://schemas.microsoft.com/office/drawing/2014/main" id="{00000000-0008-0000-0100-0000CF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464" name="AutoShape 108" descr="image0011">
          <a:extLst>
            <a:ext uri="{FF2B5EF4-FFF2-40B4-BE49-F238E27FC236}">
              <a16:creationId xmlns:a16="http://schemas.microsoft.com/office/drawing/2014/main" id="{00000000-0008-0000-0100-0000D0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465" name="AutoShape 109" descr="image0011">
          <a:extLst>
            <a:ext uri="{FF2B5EF4-FFF2-40B4-BE49-F238E27FC236}">
              <a16:creationId xmlns:a16="http://schemas.microsoft.com/office/drawing/2014/main" id="{00000000-0008-0000-0100-0000D1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466" name="AutoShape 353" descr="image0011">
          <a:extLst>
            <a:ext uri="{FF2B5EF4-FFF2-40B4-BE49-F238E27FC236}">
              <a16:creationId xmlns:a16="http://schemas.microsoft.com/office/drawing/2014/main" id="{00000000-0008-0000-0100-0000D2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467" name="AutoShape 354" descr="image0011">
          <a:extLst>
            <a:ext uri="{FF2B5EF4-FFF2-40B4-BE49-F238E27FC236}">
              <a16:creationId xmlns:a16="http://schemas.microsoft.com/office/drawing/2014/main" id="{00000000-0008-0000-0100-0000D3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468" name="AutoShape 355" descr="image0011">
          <a:extLst>
            <a:ext uri="{FF2B5EF4-FFF2-40B4-BE49-F238E27FC236}">
              <a16:creationId xmlns:a16="http://schemas.microsoft.com/office/drawing/2014/main" id="{00000000-0008-0000-0100-0000D4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469" name="AutoShape 356" descr="image0011">
          <a:extLst>
            <a:ext uri="{FF2B5EF4-FFF2-40B4-BE49-F238E27FC236}">
              <a16:creationId xmlns:a16="http://schemas.microsoft.com/office/drawing/2014/main" id="{00000000-0008-0000-0100-0000D5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470" name="AutoShape 357" descr="image0011">
          <a:extLst>
            <a:ext uri="{FF2B5EF4-FFF2-40B4-BE49-F238E27FC236}">
              <a16:creationId xmlns:a16="http://schemas.microsoft.com/office/drawing/2014/main" id="{00000000-0008-0000-0100-0000D6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471" name="AutoShape 358" descr="image0011">
          <a:extLst>
            <a:ext uri="{FF2B5EF4-FFF2-40B4-BE49-F238E27FC236}">
              <a16:creationId xmlns:a16="http://schemas.microsoft.com/office/drawing/2014/main" id="{00000000-0008-0000-0100-0000D7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472" name="AutoShape 359" descr="image0011">
          <a:extLst>
            <a:ext uri="{FF2B5EF4-FFF2-40B4-BE49-F238E27FC236}">
              <a16:creationId xmlns:a16="http://schemas.microsoft.com/office/drawing/2014/main" id="{00000000-0008-0000-0100-0000D8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473" name="AutoShape 360" descr="image0011">
          <a:extLst>
            <a:ext uri="{FF2B5EF4-FFF2-40B4-BE49-F238E27FC236}">
              <a16:creationId xmlns:a16="http://schemas.microsoft.com/office/drawing/2014/main" id="{00000000-0008-0000-0100-0000D9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474" name="AutoShape 104" descr="image0011">
          <a:extLst>
            <a:ext uri="{FF2B5EF4-FFF2-40B4-BE49-F238E27FC236}">
              <a16:creationId xmlns:a16="http://schemas.microsoft.com/office/drawing/2014/main" id="{00000000-0008-0000-0100-0000DA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475" name="AutoShape 105" descr="image0011">
          <a:extLst>
            <a:ext uri="{FF2B5EF4-FFF2-40B4-BE49-F238E27FC236}">
              <a16:creationId xmlns:a16="http://schemas.microsoft.com/office/drawing/2014/main" id="{00000000-0008-0000-0100-0000DB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476" name="AutoShape 106" descr="image0011">
          <a:extLst>
            <a:ext uri="{FF2B5EF4-FFF2-40B4-BE49-F238E27FC236}">
              <a16:creationId xmlns:a16="http://schemas.microsoft.com/office/drawing/2014/main" id="{00000000-0008-0000-0100-0000DC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477" name="AutoShape 107" descr="image0011">
          <a:extLst>
            <a:ext uri="{FF2B5EF4-FFF2-40B4-BE49-F238E27FC236}">
              <a16:creationId xmlns:a16="http://schemas.microsoft.com/office/drawing/2014/main" id="{00000000-0008-0000-0100-0000DD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478" name="AutoShape 108" descr="image0011">
          <a:extLst>
            <a:ext uri="{FF2B5EF4-FFF2-40B4-BE49-F238E27FC236}">
              <a16:creationId xmlns:a16="http://schemas.microsoft.com/office/drawing/2014/main" id="{00000000-0008-0000-0100-0000DE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479" name="AutoShape 109" descr="image0011">
          <a:extLst>
            <a:ext uri="{FF2B5EF4-FFF2-40B4-BE49-F238E27FC236}">
              <a16:creationId xmlns:a16="http://schemas.microsoft.com/office/drawing/2014/main" id="{00000000-0008-0000-0100-0000DF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480" name="AutoShape 353" descr="image0011">
          <a:extLst>
            <a:ext uri="{FF2B5EF4-FFF2-40B4-BE49-F238E27FC236}">
              <a16:creationId xmlns:a16="http://schemas.microsoft.com/office/drawing/2014/main" id="{00000000-0008-0000-0100-0000E0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481" name="AutoShape 354" descr="image0011">
          <a:extLst>
            <a:ext uri="{FF2B5EF4-FFF2-40B4-BE49-F238E27FC236}">
              <a16:creationId xmlns:a16="http://schemas.microsoft.com/office/drawing/2014/main" id="{00000000-0008-0000-0100-0000E1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482" name="AutoShape 355" descr="image0011">
          <a:extLst>
            <a:ext uri="{FF2B5EF4-FFF2-40B4-BE49-F238E27FC236}">
              <a16:creationId xmlns:a16="http://schemas.microsoft.com/office/drawing/2014/main" id="{00000000-0008-0000-0100-0000E2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483" name="AutoShape 356" descr="image0011">
          <a:extLst>
            <a:ext uri="{FF2B5EF4-FFF2-40B4-BE49-F238E27FC236}">
              <a16:creationId xmlns:a16="http://schemas.microsoft.com/office/drawing/2014/main" id="{00000000-0008-0000-0100-0000E3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484" name="AutoShape 357" descr="image0011">
          <a:extLst>
            <a:ext uri="{FF2B5EF4-FFF2-40B4-BE49-F238E27FC236}">
              <a16:creationId xmlns:a16="http://schemas.microsoft.com/office/drawing/2014/main" id="{00000000-0008-0000-0100-0000E4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485" name="AutoShape 358" descr="image0011">
          <a:extLst>
            <a:ext uri="{FF2B5EF4-FFF2-40B4-BE49-F238E27FC236}">
              <a16:creationId xmlns:a16="http://schemas.microsoft.com/office/drawing/2014/main" id="{00000000-0008-0000-0100-0000E5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486" name="AutoShape 359" descr="image0011">
          <a:extLst>
            <a:ext uri="{FF2B5EF4-FFF2-40B4-BE49-F238E27FC236}">
              <a16:creationId xmlns:a16="http://schemas.microsoft.com/office/drawing/2014/main" id="{00000000-0008-0000-0100-0000E6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487" name="AutoShape 360" descr="image0011">
          <a:extLst>
            <a:ext uri="{FF2B5EF4-FFF2-40B4-BE49-F238E27FC236}">
              <a16:creationId xmlns:a16="http://schemas.microsoft.com/office/drawing/2014/main" id="{00000000-0008-0000-0100-0000E7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488" name="AutoShape 104" descr="image0011">
          <a:extLst>
            <a:ext uri="{FF2B5EF4-FFF2-40B4-BE49-F238E27FC236}">
              <a16:creationId xmlns:a16="http://schemas.microsoft.com/office/drawing/2014/main" id="{00000000-0008-0000-0100-0000E8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489" name="AutoShape 105" descr="image0011">
          <a:extLst>
            <a:ext uri="{FF2B5EF4-FFF2-40B4-BE49-F238E27FC236}">
              <a16:creationId xmlns:a16="http://schemas.microsoft.com/office/drawing/2014/main" id="{00000000-0008-0000-0100-0000E9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490" name="AutoShape 106" descr="image0011">
          <a:extLst>
            <a:ext uri="{FF2B5EF4-FFF2-40B4-BE49-F238E27FC236}">
              <a16:creationId xmlns:a16="http://schemas.microsoft.com/office/drawing/2014/main" id="{00000000-0008-0000-0100-0000EA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491" name="AutoShape 107" descr="image0011">
          <a:extLst>
            <a:ext uri="{FF2B5EF4-FFF2-40B4-BE49-F238E27FC236}">
              <a16:creationId xmlns:a16="http://schemas.microsoft.com/office/drawing/2014/main" id="{00000000-0008-0000-0100-0000EB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492" name="AutoShape 108" descr="image0011">
          <a:extLst>
            <a:ext uri="{FF2B5EF4-FFF2-40B4-BE49-F238E27FC236}">
              <a16:creationId xmlns:a16="http://schemas.microsoft.com/office/drawing/2014/main" id="{00000000-0008-0000-0100-0000EC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493" name="AutoShape 109" descr="image0011">
          <a:extLst>
            <a:ext uri="{FF2B5EF4-FFF2-40B4-BE49-F238E27FC236}">
              <a16:creationId xmlns:a16="http://schemas.microsoft.com/office/drawing/2014/main" id="{00000000-0008-0000-0100-0000ED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494" name="AutoShape 353" descr="image0011">
          <a:extLst>
            <a:ext uri="{FF2B5EF4-FFF2-40B4-BE49-F238E27FC236}">
              <a16:creationId xmlns:a16="http://schemas.microsoft.com/office/drawing/2014/main" id="{00000000-0008-0000-0100-0000EE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495" name="AutoShape 354" descr="image0011">
          <a:extLst>
            <a:ext uri="{FF2B5EF4-FFF2-40B4-BE49-F238E27FC236}">
              <a16:creationId xmlns:a16="http://schemas.microsoft.com/office/drawing/2014/main" id="{00000000-0008-0000-0100-0000EF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496" name="AutoShape 355" descr="image0011">
          <a:extLst>
            <a:ext uri="{FF2B5EF4-FFF2-40B4-BE49-F238E27FC236}">
              <a16:creationId xmlns:a16="http://schemas.microsoft.com/office/drawing/2014/main" id="{00000000-0008-0000-0100-0000F0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497" name="AutoShape 356" descr="image0011">
          <a:extLst>
            <a:ext uri="{FF2B5EF4-FFF2-40B4-BE49-F238E27FC236}">
              <a16:creationId xmlns:a16="http://schemas.microsoft.com/office/drawing/2014/main" id="{00000000-0008-0000-0100-0000F1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498" name="AutoShape 357" descr="image0011">
          <a:extLst>
            <a:ext uri="{FF2B5EF4-FFF2-40B4-BE49-F238E27FC236}">
              <a16:creationId xmlns:a16="http://schemas.microsoft.com/office/drawing/2014/main" id="{00000000-0008-0000-0100-0000F2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499" name="AutoShape 358" descr="image0011">
          <a:extLst>
            <a:ext uri="{FF2B5EF4-FFF2-40B4-BE49-F238E27FC236}">
              <a16:creationId xmlns:a16="http://schemas.microsoft.com/office/drawing/2014/main" id="{00000000-0008-0000-0100-0000F3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500" name="AutoShape 359" descr="image0011">
          <a:extLst>
            <a:ext uri="{FF2B5EF4-FFF2-40B4-BE49-F238E27FC236}">
              <a16:creationId xmlns:a16="http://schemas.microsoft.com/office/drawing/2014/main" id="{00000000-0008-0000-0100-0000F4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501" name="AutoShape 360" descr="image0011">
          <a:extLst>
            <a:ext uri="{FF2B5EF4-FFF2-40B4-BE49-F238E27FC236}">
              <a16:creationId xmlns:a16="http://schemas.microsoft.com/office/drawing/2014/main" id="{00000000-0008-0000-0100-0000F5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502" name="AutoShape 105" descr="image0011">
          <a:extLst>
            <a:ext uri="{FF2B5EF4-FFF2-40B4-BE49-F238E27FC236}">
              <a16:creationId xmlns:a16="http://schemas.microsoft.com/office/drawing/2014/main" id="{00000000-0008-0000-0100-0000F6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503" name="AutoShape 106" descr="image0011">
          <a:extLst>
            <a:ext uri="{FF2B5EF4-FFF2-40B4-BE49-F238E27FC236}">
              <a16:creationId xmlns:a16="http://schemas.microsoft.com/office/drawing/2014/main" id="{00000000-0008-0000-0100-0000F7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504" name="AutoShape 107" descr="image0011">
          <a:extLst>
            <a:ext uri="{FF2B5EF4-FFF2-40B4-BE49-F238E27FC236}">
              <a16:creationId xmlns:a16="http://schemas.microsoft.com/office/drawing/2014/main" id="{00000000-0008-0000-0100-0000F8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505" name="AutoShape 108" descr="image0011">
          <a:extLst>
            <a:ext uri="{FF2B5EF4-FFF2-40B4-BE49-F238E27FC236}">
              <a16:creationId xmlns:a16="http://schemas.microsoft.com/office/drawing/2014/main" id="{00000000-0008-0000-0100-0000F9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506" name="AutoShape 109" descr="image0011">
          <a:extLst>
            <a:ext uri="{FF2B5EF4-FFF2-40B4-BE49-F238E27FC236}">
              <a16:creationId xmlns:a16="http://schemas.microsoft.com/office/drawing/2014/main" id="{00000000-0008-0000-0100-0000FA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507" name="AutoShape 353" descr="image0011">
          <a:extLst>
            <a:ext uri="{FF2B5EF4-FFF2-40B4-BE49-F238E27FC236}">
              <a16:creationId xmlns:a16="http://schemas.microsoft.com/office/drawing/2014/main" id="{00000000-0008-0000-0100-0000FB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508" name="AutoShape 354" descr="image0011">
          <a:extLst>
            <a:ext uri="{FF2B5EF4-FFF2-40B4-BE49-F238E27FC236}">
              <a16:creationId xmlns:a16="http://schemas.microsoft.com/office/drawing/2014/main" id="{00000000-0008-0000-0100-0000FC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509" name="AutoShape 355" descr="image0011">
          <a:extLst>
            <a:ext uri="{FF2B5EF4-FFF2-40B4-BE49-F238E27FC236}">
              <a16:creationId xmlns:a16="http://schemas.microsoft.com/office/drawing/2014/main" id="{00000000-0008-0000-0100-0000FD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510" name="AutoShape 356" descr="image0011">
          <a:extLst>
            <a:ext uri="{FF2B5EF4-FFF2-40B4-BE49-F238E27FC236}">
              <a16:creationId xmlns:a16="http://schemas.microsoft.com/office/drawing/2014/main" id="{00000000-0008-0000-0100-0000FE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511" name="AutoShape 357" descr="image0011">
          <a:extLst>
            <a:ext uri="{FF2B5EF4-FFF2-40B4-BE49-F238E27FC236}">
              <a16:creationId xmlns:a16="http://schemas.microsoft.com/office/drawing/2014/main" id="{00000000-0008-0000-0100-0000FF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512" name="AutoShape 358" descr="image0011">
          <a:extLst>
            <a:ext uri="{FF2B5EF4-FFF2-40B4-BE49-F238E27FC236}">
              <a16:creationId xmlns:a16="http://schemas.microsoft.com/office/drawing/2014/main" id="{00000000-0008-0000-0100-000000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513" name="AutoShape 359" descr="image0011">
          <a:extLst>
            <a:ext uri="{FF2B5EF4-FFF2-40B4-BE49-F238E27FC236}">
              <a16:creationId xmlns:a16="http://schemas.microsoft.com/office/drawing/2014/main" id="{00000000-0008-0000-0100-000001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514" name="AutoShape 360" descr="image0011">
          <a:extLst>
            <a:ext uri="{FF2B5EF4-FFF2-40B4-BE49-F238E27FC236}">
              <a16:creationId xmlns:a16="http://schemas.microsoft.com/office/drawing/2014/main" id="{00000000-0008-0000-0100-000002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515" name="AutoShape 104" descr="image0011">
          <a:extLst>
            <a:ext uri="{FF2B5EF4-FFF2-40B4-BE49-F238E27FC236}">
              <a16:creationId xmlns:a16="http://schemas.microsoft.com/office/drawing/2014/main" id="{00000000-0008-0000-0100-000003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516" name="AutoShape 105" descr="image0011">
          <a:extLst>
            <a:ext uri="{FF2B5EF4-FFF2-40B4-BE49-F238E27FC236}">
              <a16:creationId xmlns:a16="http://schemas.microsoft.com/office/drawing/2014/main" id="{00000000-0008-0000-0100-000004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517" name="AutoShape 106" descr="image0011">
          <a:extLst>
            <a:ext uri="{FF2B5EF4-FFF2-40B4-BE49-F238E27FC236}">
              <a16:creationId xmlns:a16="http://schemas.microsoft.com/office/drawing/2014/main" id="{00000000-0008-0000-0100-000005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518" name="AutoShape 107" descr="image0011">
          <a:extLst>
            <a:ext uri="{FF2B5EF4-FFF2-40B4-BE49-F238E27FC236}">
              <a16:creationId xmlns:a16="http://schemas.microsoft.com/office/drawing/2014/main" id="{00000000-0008-0000-0100-000006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519" name="AutoShape 108" descr="image0011">
          <a:extLst>
            <a:ext uri="{FF2B5EF4-FFF2-40B4-BE49-F238E27FC236}">
              <a16:creationId xmlns:a16="http://schemas.microsoft.com/office/drawing/2014/main" id="{00000000-0008-0000-0100-000007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520" name="AutoShape 109" descr="image0011">
          <a:extLst>
            <a:ext uri="{FF2B5EF4-FFF2-40B4-BE49-F238E27FC236}">
              <a16:creationId xmlns:a16="http://schemas.microsoft.com/office/drawing/2014/main" id="{00000000-0008-0000-0100-000008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521" name="AutoShape 353" descr="image0011">
          <a:extLst>
            <a:ext uri="{FF2B5EF4-FFF2-40B4-BE49-F238E27FC236}">
              <a16:creationId xmlns:a16="http://schemas.microsoft.com/office/drawing/2014/main" id="{00000000-0008-0000-0100-000009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522" name="AutoShape 354" descr="image0011">
          <a:extLst>
            <a:ext uri="{FF2B5EF4-FFF2-40B4-BE49-F238E27FC236}">
              <a16:creationId xmlns:a16="http://schemas.microsoft.com/office/drawing/2014/main" id="{00000000-0008-0000-0100-00000A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523" name="AutoShape 355" descr="image0011">
          <a:extLst>
            <a:ext uri="{FF2B5EF4-FFF2-40B4-BE49-F238E27FC236}">
              <a16:creationId xmlns:a16="http://schemas.microsoft.com/office/drawing/2014/main" id="{00000000-0008-0000-0100-00000B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524" name="AutoShape 356" descr="image0011">
          <a:extLst>
            <a:ext uri="{FF2B5EF4-FFF2-40B4-BE49-F238E27FC236}">
              <a16:creationId xmlns:a16="http://schemas.microsoft.com/office/drawing/2014/main" id="{00000000-0008-0000-0100-00000C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525" name="AutoShape 357" descr="image0011">
          <a:extLst>
            <a:ext uri="{FF2B5EF4-FFF2-40B4-BE49-F238E27FC236}">
              <a16:creationId xmlns:a16="http://schemas.microsoft.com/office/drawing/2014/main" id="{00000000-0008-0000-0100-00000D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526" name="AutoShape 358" descr="image0011">
          <a:extLst>
            <a:ext uri="{FF2B5EF4-FFF2-40B4-BE49-F238E27FC236}">
              <a16:creationId xmlns:a16="http://schemas.microsoft.com/office/drawing/2014/main" id="{00000000-0008-0000-0100-00000E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527" name="AutoShape 359" descr="image0011">
          <a:extLst>
            <a:ext uri="{FF2B5EF4-FFF2-40B4-BE49-F238E27FC236}">
              <a16:creationId xmlns:a16="http://schemas.microsoft.com/office/drawing/2014/main" id="{00000000-0008-0000-0100-00000F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528" name="AutoShape 360" descr="image0011">
          <a:extLst>
            <a:ext uri="{FF2B5EF4-FFF2-40B4-BE49-F238E27FC236}">
              <a16:creationId xmlns:a16="http://schemas.microsoft.com/office/drawing/2014/main" id="{00000000-0008-0000-0100-000010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529" name="AutoShape 104" descr="image0011">
          <a:extLst>
            <a:ext uri="{FF2B5EF4-FFF2-40B4-BE49-F238E27FC236}">
              <a16:creationId xmlns:a16="http://schemas.microsoft.com/office/drawing/2014/main" id="{00000000-0008-0000-0100-000011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530" name="AutoShape 105" descr="image0011">
          <a:extLst>
            <a:ext uri="{FF2B5EF4-FFF2-40B4-BE49-F238E27FC236}">
              <a16:creationId xmlns:a16="http://schemas.microsoft.com/office/drawing/2014/main" id="{00000000-0008-0000-0100-000012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531" name="AutoShape 106" descr="image0011">
          <a:extLst>
            <a:ext uri="{FF2B5EF4-FFF2-40B4-BE49-F238E27FC236}">
              <a16:creationId xmlns:a16="http://schemas.microsoft.com/office/drawing/2014/main" id="{00000000-0008-0000-0100-000013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532" name="AutoShape 107" descr="image0011">
          <a:extLst>
            <a:ext uri="{FF2B5EF4-FFF2-40B4-BE49-F238E27FC236}">
              <a16:creationId xmlns:a16="http://schemas.microsoft.com/office/drawing/2014/main" id="{00000000-0008-0000-0100-000014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533" name="AutoShape 108" descr="image0011">
          <a:extLst>
            <a:ext uri="{FF2B5EF4-FFF2-40B4-BE49-F238E27FC236}">
              <a16:creationId xmlns:a16="http://schemas.microsoft.com/office/drawing/2014/main" id="{00000000-0008-0000-0100-000015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534" name="AutoShape 109" descr="image0011">
          <a:extLst>
            <a:ext uri="{FF2B5EF4-FFF2-40B4-BE49-F238E27FC236}">
              <a16:creationId xmlns:a16="http://schemas.microsoft.com/office/drawing/2014/main" id="{00000000-0008-0000-0100-000016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535" name="AutoShape 353" descr="image0011">
          <a:extLst>
            <a:ext uri="{FF2B5EF4-FFF2-40B4-BE49-F238E27FC236}">
              <a16:creationId xmlns:a16="http://schemas.microsoft.com/office/drawing/2014/main" id="{00000000-0008-0000-0100-000017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536" name="AutoShape 354" descr="image0011">
          <a:extLst>
            <a:ext uri="{FF2B5EF4-FFF2-40B4-BE49-F238E27FC236}">
              <a16:creationId xmlns:a16="http://schemas.microsoft.com/office/drawing/2014/main" id="{00000000-0008-0000-0100-000018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537" name="AutoShape 355" descr="image0011">
          <a:extLst>
            <a:ext uri="{FF2B5EF4-FFF2-40B4-BE49-F238E27FC236}">
              <a16:creationId xmlns:a16="http://schemas.microsoft.com/office/drawing/2014/main" id="{00000000-0008-0000-0100-000019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538" name="AutoShape 356" descr="image0011">
          <a:extLst>
            <a:ext uri="{FF2B5EF4-FFF2-40B4-BE49-F238E27FC236}">
              <a16:creationId xmlns:a16="http://schemas.microsoft.com/office/drawing/2014/main" id="{00000000-0008-0000-0100-00001A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539" name="AutoShape 357" descr="image0011">
          <a:extLst>
            <a:ext uri="{FF2B5EF4-FFF2-40B4-BE49-F238E27FC236}">
              <a16:creationId xmlns:a16="http://schemas.microsoft.com/office/drawing/2014/main" id="{00000000-0008-0000-0100-00001B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540" name="AutoShape 358" descr="image0011">
          <a:extLst>
            <a:ext uri="{FF2B5EF4-FFF2-40B4-BE49-F238E27FC236}">
              <a16:creationId xmlns:a16="http://schemas.microsoft.com/office/drawing/2014/main" id="{00000000-0008-0000-0100-00001C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541" name="AutoShape 359" descr="image0011">
          <a:extLst>
            <a:ext uri="{FF2B5EF4-FFF2-40B4-BE49-F238E27FC236}">
              <a16:creationId xmlns:a16="http://schemas.microsoft.com/office/drawing/2014/main" id="{00000000-0008-0000-0100-00001D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542" name="AutoShape 360" descr="image0011">
          <a:extLst>
            <a:ext uri="{FF2B5EF4-FFF2-40B4-BE49-F238E27FC236}">
              <a16:creationId xmlns:a16="http://schemas.microsoft.com/office/drawing/2014/main" id="{00000000-0008-0000-0100-00001E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543" name="AutoShape 104" descr="image0011">
          <a:extLst>
            <a:ext uri="{FF2B5EF4-FFF2-40B4-BE49-F238E27FC236}">
              <a16:creationId xmlns:a16="http://schemas.microsoft.com/office/drawing/2014/main" id="{00000000-0008-0000-0100-00001F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544" name="AutoShape 105" descr="image0011">
          <a:extLst>
            <a:ext uri="{FF2B5EF4-FFF2-40B4-BE49-F238E27FC236}">
              <a16:creationId xmlns:a16="http://schemas.microsoft.com/office/drawing/2014/main" id="{00000000-0008-0000-0100-000020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545" name="AutoShape 106" descr="image0011">
          <a:extLst>
            <a:ext uri="{FF2B5EF4-FFF2-40B4-BE49-F238E27FC236}">
              <a16:creationId xmlns:a16="http://schemas.microsoft.com/office/drawing/2014/main" id="{00000000-0008-0000-0100-000021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546" name="AutoShape 107" descr="image0011">
          <a:extLst>
            <a:ext uri="{FF2B5EF4-FFF2-40B4-BE49-F238E27FC236}">
              <a16:creationId xmlns:a16="http://schemas.microsoft.com/office/drawing/2014/main" id="{00000000-0008-0000-0100-000022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547" name="AutoShape 108" descr="image0011">
          <a:extLst>
            <a:ext uri="{FF2B5EF4-FFF2-40B4-BE49-F238E27FC236}">
              <a16:creationId xmlns:a16="http://schemas.microsoft.com/office/drawing/2014/main" id="{00000000-0008-0000-0100-000023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548" name="AutoShape 109" descr="image0011">
          <a:extLst>
            <a:ext uri="{FF2B5EF4-FFF2-40B4-BE49-F238E27FC236}">
              <a16:creationId xmlns:a16="http://schemas.microsoft.com/office/drawing/2014/main" id="{00000000-0008-0000-0100-000024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549" name="AutoShape 353" descr="image0011">
          <a:extLst>
            <a:ext uri="{FF2B5EF4-FFF2-40B4-BE49-F238E27FC236}">
              <a16:creationId xmlns:a16="http://schemas.microsoft.com/office/drawing/2014/main" id="{00000000-0008-0000-0100-000025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550" name="AutoShape 354" descr="image0011">
          <a:extLst>
            <a:ext uri="{FF2B5EF4-FFF2-40B4-BE49-F238E27FC236}">
              <a16:creationId xmlns:a16="http://schemas.microsoft.com/office/drawing/2014/main" id="{00000000-0008-0000-0100-000026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551" name="AutoShape 355" descr="image0011">
          <a:extLst>
            <a:ext uri="{FF2B5EF4-FFF2-40B4-BE49-F238E27FC236}">
              <a16:creationId xmlns:a16="http://schemas.microsoft.com/office/drawing/2014/main" id="{00000000-0008-0000-0100-000027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552" name="AutoShape 356" descr="image0011">
          <a:extLst>
            <a:ext uri="{FF2B5EF4-FFF2-40B4-BE49-F238E27FC236}">
              <a16:creationId xmlns:a16="http://schemas.microsoft.com/office/drawing/2014/main" id="{00000000-0008-0000-0100-000028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553" name="AutoShape 357" descr="image0011">
          <a:extLst>
            <a:ext uri="{FF2B5EF4-FFF2-40B4-BE49-F238E27FC236}">
              <a16:creationId xmlns:a16="http://schemas.microsoft.com/office/drawing/2014/main" id="{00000000-0008-0000-0100-000029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554" name="AutoShape 358" descr="image0011">
          <a:extLst>
            <a:ext uri="{FF2B5EF4-FFF2-40B4-BE49-F238E27FC236}">
              <a16:creationId xmlns:a16="http://schemas.microsoft.com/office/drawing/2014/main" id="{00000000-0008-0000-0100-00002A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555" name="AutoShape 359" descr="image0011">
          <a:extLst>
            <a:ext uri="{FF2B5EF4-FFF2-40B4-BE49-F238E27FC236}">
              <a16:creationId xmlns:a16="http://schemas.microsoft.com/office/drawing/2014/main" id="{00000000-0008-0000-0100-00002B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556" name="AutoShape 360" descr="image0011">
          <a:extLst>
            <a:ext uri="{FF2B5EF4-FFF2-40B4-BE49-F238E27FC236}">
              <a16:creationId xmlns:a16="http://schemas.microsoft.com/office/drawing/2014/main" id="{00000000-0008-0000-0100-00002C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557" name="AutoShape 104" descr="image0011">
          <a:extLst>
            <a:ext uri="{FF2B5EF4-FFF2-40B4-BE49-F238E27FC236}">
              <a16:creationId xmlns:a16="http://schemas.microsoft.com/office/drawing/2014/main" id="{00000000-0008-0000-0100-00002D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558" name="AutoShape 105" descr="image0011">
          <a:extLst>
            <a:ext uri="{FF2B5EF4-FFF2-40B4-BE49-F238E27FC236}">
              <a16:creationId xmlns:a16="http://schemas.microsoft.com/office/drawing/2014/main" id="{00000000-0008-0000-0100-00002E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559" name="AutoShape 106" descr="image0011">
          <a:extLst>
            <a:ext uri="{FF2B5EF4-FFF2-40B4-BE49-F238E27FC236}">
              <a16:creationId xmlns:a16="http://schemas.microsoft.com/office/drawing/2014/main" id="{00000000-0008-0000-0100-00002F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560" name="AutoShape 107" descr="image0011">
          <a:extLst>
            <a:ext uri="{FF2B5EF4-FFF2-40B4-BE49-F238E27FC236}">
              <a16:creationId xmlns:a16="http://schemas.microsoft.com/office/drawing/2014/main" id="{00000000-0008-0000-0100-000030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561" name="AutoShape 108" descr="image0011">
          <a:extLst>
            <a:ext uri="{FF2B5EF4-FFF2-40B4-BE49-F238E27FC236}">
              <a16:creationId xmlns:a16="http://schemas.microsoft.com/office/drawing/2014/main" id="{00000000-0008-0000-0100-000031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562" name="AutoShape 109" descr="image0011">
          <a:extLst>
            <a:ext uri="{FF2B5EF4-FFF2-40B4-BE49-F238E27FC236}">
              <a16:creationId xmlns:a16="http://schemas.microsoft.com/office/drawing/2014/main" id="{00000000-0008-0000-0100-000032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563" name="AutoShape 353" descr="image0011">
          <a:extLst>
            <a:ext uri="{FF2B5EF4-FFF2-40B4-BE49-F238E27FC236}">
              <a16:creationId xmlns:a16="http://schemas.microsoft.com/office/drawing/2014/main" id="{00000000-0008-0000-0100-000033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564" name="AutoShape 354" descr="image0011">
          <a:extLst>
            <a:ext uri="{FF2B5EF4-FFF2-40B4-BE49-F238E27FC236}">
              <a16:creationId xmlns:a16="http://schemas.microsoft.com/office/drawing/2014/main" id="{00000000-0008-0000-0100-000034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565" name="AutoShape 355" descr="image0011">
          <a:extLst>
            <a:ext uri="{FF2B5EF4-FFF2-40B4-BE49-F238E27FC236}">
              <a16:creationId xmlns:a16="http://schemas.microsoft.com/office/drawing/2014/main" id="{00000000-0008-0000-0100-000035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566" name="AutoShape 356" descr="image0011">
          <a:extLst>
            <a:ext uri="{FF2B5EF4-FFF2-40B4-BE49-F238E27FC236}">
              <a16:creationId xmlns:a16="http://schemas.microsoft.com/office/drawing/2014/main" id="{00000000-0008-0000-0100-000036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567" name="AutoShape 357" descr="image0011">
          <a:extLst>
            <a:ext uri="{FF2B5EF4-FFF2-40B4-BE49-F238E27FC236}">
              <a16:creationId xmlns:a16="http://schemas.microsoft.com/office/drawing/2014/main" id="{00000000-0008-0000-0100-000037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568" name="AutoShape 358" descr="image0011">
          <a:extLst>
            <a:ext uri="{FF2B5EF4-FFF2-40B4-BE49-F238E27FC236}">
              <a16:creationId xmlns:a16="http://schemas.microsoft.com/office/drawing/2014/main" id="{00000000-0008-0000-0100-000038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569" name="AutoShape 359" descr="image0011">
          <a:extLst>
            <a:ext uri="{FF2B5EF4-FFF2-40B4-BE49-F238E27FC236}">
              <a16:creationId xmlns:a16="http://schemas.microsoft.com/office/drawing/2014/main" id="{00000000-0008-0000-0100-000039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570" name="AutoShape 360" descr="image0011">
          <a:extLst>
            <a:ext uri="{FF2B5EF4-FFF2-40B4-BE49-F238E27FC236}">
              <a16:creationId xmlns:a16="http://schemas.microsoft.com/office/drawing/2014/main" id="{00000000-0008-0000-0100-00003A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571" name="AutoShape 104" descr="image0011">
          <a:extLst>
            <a:ext uri="{FF2B5EF4-FFF2-40B4-BE49-F238E27FC236}">
              <a16:creationId xmlns:a16="http://schemas.microsoft.com/office/drawing/2014/main" id="{00000000-0008-0000-0100-00003B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572" name="AutoShape 105" descr="image0011">
          <a:extLst>
            <a:ext uri="{FF2B5EF4-FFF2-40B4-BE49-F238E27FC236}">
              <a16:creationId xmlns:a16="http://schemas.microsoft.com/office/drawing/2014/main" id="{00000000-0008-0000-0100-00003C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573" name="AutoShape 106" descr="image0011">
          <a:extLst>
            <a:ext uri="{FF2B5EF4-FFF2-40B4-BE49-F238E27FC236}">
              <a16:creationId xmlns:a16="http://schemas.microsoft.com/office/drawing/2014/main" id="{00000000-0008-0000-0100-00003D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574" name="AutoShape 107" descr="image0011">
          <a:extLst>
            <a:ext uri="{FF2B5EF4-FFF2-40B4-BE49-F238E27FC236}">
              <a16:creationId xmlns:a16="http://schemas.microsoft.com/office/drawing/2014/main" id="{00000000-0008-0000-0100-00003E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575" name="AutoShape 108" descr="image0011">
          <a:extLst>
            <a:ext uri="{FF2B5EF4-FFF2-40B4-BE49-F238E27FC236}">
              <a16:creationId xmlns:a16="http://schemas.microsoft.com/office/drawing/2014/main" id="{00000000-0008-0000-0100-00003F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576" name="AutoShape 109" descr="image0011">
          <a:extLst>
            <a:ext uri="{FF2B5EF4-FFF2-40B4-BE49-F238E27FC236}">
              <a16:creationId xmlns:a16="http://schemas.microsoft.com/office/drawing/2014/main" id="{00000000-0008-0000-0100-000040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577" name="AutoShape 353" descr="image0011">
          <a:extLst>
            <a:ext uri="{FF2B5EF4-FFF2-40B4-BE49-F238E27FC236}">
              <a16:creationId xmlns:a16="http://schemas.microsoft.com/office/drawing/2014/main" id="{00000000-0008-0000-0100-000041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578" name="AutoShape 354" descr="image0011">
          <a:extLst>
            <a:ext uri="{FF2B5EF4-FFF2-40B4-BE49-F238E27FC236}">
              <a16:creationId xmlns:a16="http://schemas.microsoft.com/office/drawing/2014/main" id="{00000000-0008-0000-0100-000042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579" name="AutoShape 355" descr="image0011">
          <a:extLst>
            <a:ext uri="{FF2B5EF4-FFF2-40B4-BE49-F238E27FC236}">
              <a16:creationId xmlns:a16="http://schemas.microsoft.com/office/drawing/2014/main" id="{00000000-0008-0000-0100-000043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580" name="AutoShape 356" descr="image0011">
          <a:extLst>
            <a:ext uri="{FF2B5EF4-FFF2-40B4-BE49-F238E27FC236}">
              <a16:creationId xmlns:a16="http://schemas.microsoft.com/office/drawing/2014/main" id="{00000000-0008-0000-0100-000044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581" name="AutoShape 357" descr="image0011">
          <a:extLst>
            <a:ext uri="{FF2B5EF4-FFF2-40B4-BE49-F238E27FC236}">
              <a16:creationId xmlns:a16="http://schemas.microsoft.com/office/drawing/2014/main" id="{00000000-0008-0000-0100-000045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582" name="AutoShape 358" descr="image0011">
          <a:extLst>
            <a:ext uri="{FF2B5EF4-FFF2-40B4-BE49-F238E27FC236}">
              <a16:creationId xmlns:a16="http://schemas.microsoft.com/office/drawing/2014/main" id="{00000000-0008-0000-0100-000046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583" name="AutoShape 359" descr="image0011">
          <a:extLst>
            <a:ext uri="{FF2B5EF4-FFF2-40B4-BE49-F238E27FC236}">
              <a16:creationId xmlns:a16="http://schemas.microsoft.com/office/drawing/2014/main" id="{00000000-0008-0000-0100-000047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584" name="AutoShape 360" descr="image0011">
          <a:extLst>
            <a:ext uri="{FF2B5EF4-FFF2-40B4-BE49-F238E27FC236}">
              <a16:creationId xmlns:a16="http://schemas.microsoft.com/office/drawing/2014/main" id="{00000000-0008-0000-0100-000048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585" name="AutoShape 104" descr="image0011">
          <a:extLst>
            <a:ext uri="{FF2B5EF4-FFF2-40B4-BE49-F238E27FC236}">
              <a16:creationId xmlns:a16="http://schemas.microsoft.com/office/drawing/2014/main" id="{00000000-0008-0000-0100-000049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586" name="AutoShape 105" descr="image0011">
          <a:extLst>
            <a:ext uri="{FF2B5EF4-FFF2-40B4-BE49-F238E27FC236}">
              <a16:creationId xmlns:a16="http://schemas.microsoft.com/office/drawing/2014/main" id="{00000000-0008-0000-0100-00004A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587" name="AutoShape 106" descr="image0011">
          <a:extLst>
            <a:ext uri="{FF2B5EF4-FFF2-40B4-BE49-F238E27FC236}">
              <a16:creationId xmlns:a16="http://schemas.microsoft.com/office/drawing/2014/main" id="{00000000-0008-0000-0100-00004B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588" name="AutoShape 107" descr="image0011">
          <a:extLst>
            <a:ext uri="{FF2B5EF4-FFF2-40B4-BE49-F238E27FC236}">
              <a16:creationId xmlns:a16="http://schemas.microsoft.com/office/drawing/2014/main" id="{00000000-0008-0000-0100-00004C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589" name="AutoShape 108" descr="image0011">
          <a:extLst>
            <a:ext uri="{FF2B5EF4-FFF2-40B4-BE49-F238E27FC236}">
              <a16:creationId xmlns:a16="http://schemas.microsoft.com/office/drawing/2014/main" id="{00000000-0008-0000-0100-00004D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590" name="AutoShape 109" descr="image0011">
          <a:extLst>
            <a:ext uri="{FF2B5EF4-FFF2-40B4-BE49-F238E27FC236}">
              <a16:creationId xmlns:a16="http://schemas.microsoft.com/office/drawing/2014/main" id="{00000000-0008-0000-0100-00004E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591" name="AutoShape 353" descr="image0011">
          <a:extLst>
            <a:ext uri="{FF2B5EF4-FFF2-40B4-BE49-F238E27FC236}">
              <a16:creationId xmlns:a16="http://schemas.microsoft.com/office/drawing/2014/main" id="{00000000-0008-0000-0100-00004F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592" name="AutoShape 354" descr="image0011">
          <a:extLst>
            <a:ext uri="{FF2B5EF4-FFF2-40B4-BE49-F238E27FC236}">
              <a16:creationId xmlns:a16="http://schemas.microsoft.com/office/drawing/2014/main" id="{00000000-0008-0000-0100-000050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593" name="AutoShape 355" descr="image0011">
          <a:extLst>
            <a:ext uri="{FF2B5EF4-FFF2-40B4-BE49-F238E27FC236}">
              <a16:creationId xmlns:a16="http://schemas.microsoft.com/office/drawing/2014/main" id="{00000000-0008-0000-0100-000051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594" name="AutoShape 356" descr="image0011">
          <a:extLst>
            <a:ext uri="{FF2B5EF4-FFF2-40B4-BE49-F238E27FC236}">
              <a16:creationId xmlns:a16="http://schemas.microsoft.com/office/drawing/2014/main" id="{00000000-0008-0000-0100-000052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595" name="AutoShape 357" descr="image0011">
          <a:extLst>
            <a:ext uri="{FF2B5EF4-FFF2-40B4-BE49-F238E27FC236}">
              <a16:creationId xmlns:a16="http://schemas.microsoft.com/office/drawing/2014/main" id="{00000000-0008-0000-0100-000053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596" name="AutoShape 358" descr="image0011">
          <a:extLst>
            <a:ext uri="{FF2B5EF4-FFF2-40B4-BE49-F238E27FC236}">
              <a16:creationId xmlns:a16="http://schemas.microsoft.com/office/drawing/2014/main" id="{00000000-0008-0000-0100-000054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597" name="AutoShape 359" descr="image0011">
          <a:extLst>
            <a:ext uri="{FF2B5EF4-FFF2-40B4-BE49-F238E27FC236}">
              <a16:creationId xmlns:a16="http://schemas.microsoft.com/office/drawing/2014/main" id="{00000000-0008-0000-0100-000055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598" name="AutoShape 360" descr="image0011">
          <a:extLst>
            <a:ext uri="{FF2B5EF4-FFF2-40B4-BE49-F238E27FC236}">
              <a16:creationId xmlns:a16="http://schemas.microsoft.com/office/drawing/2014/main" id="{00000000-0008-0000-0100-000056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599" name="AutoShape 104" descr="image0011">
          <a:extLst>
            <a:ext uri="{FF2B5EF4-FFF2-40B4-BE49-F238E27FC236}">
              <a16:creationId xmlns:a16="http://schemas.microsoft.com/office/drawing/2014/main" id="{00000000-0008-0000-0100-000057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600" name="AutoShape 105" descr="image0011">
          <a:extLst>
            <a:ext uri="{FF2B5EF4-FFF2-40B4-BE49-F238E27FC236}">
              <a16:creationId xmlns:a16="http://schemas.microsoft.com/office/drawing/2014/main" id="{00000000-0008-0000-0100-000058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601" name="AutoShape 106" descr="image0011">
          <a:extLst>
            <a:ext uri="{FF2B5EF4-FFF2-40B4-BE49-F238E27FC236}">
              <a16:creationId xmlns:a16="http://schemas.microsoft.com/office/drawing/2014/main" id="{00000000-0008-0000-0100-000059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602" name="AutoShape 107" descr="image0011">
          <a:extLst>
            <a:ext uri="{FF2B5EF4-FFF2-40B4-BE49-F238E27FC236}">
              <a16:creationId xmlns:a16="http://schemas.microsoft.com/office/drawing/2014/main" id="{00000000-0008-0000-0100-00005A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603" name="AutoShape 108" descr="image0011">
          <a:extLst>
            <a:ext uri="{FF2B5EF4-FFF2-40B4-BE49-F238E27FC236}">
              <a16:creationId xmlns:a16="http://schemas.microsoft.com/office/drawing/2014/main" id="{00000000-0008-0000-0100-00005B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604" name="AutoShape 109" descr="image0011">
          <a:extLst>
            <a:ext uri="{FF2B5EF4-FFF2-40B4-BE49-F238E27FC236}">
              <a16:creationId xmlns:a16="http://schemas.microsoft.com/office/drawing/2014/main" id="{00000000-0008-0000-0100-00005C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605" name="AutoShape 353" descr="image0011">
          <a:extLst>
            <a:ext uri="{FF2B5EF4-FFF2-40B4-BE49-F238E27FC236}">
              <a16:creationId xmlns:a16="http://schemas.microsoft.com/office/drawing/2014/main" id="{00000000-0008-0000-0100-00005D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606" name="AutoShape 354" descr="image0011">
          <a:extLst>
            <a:ext uri="{FF2B5EF4-FFF2-40B4-BE49-F238E27FC236}">
              <a16:creationId xmlns:a16="http://schemas.microsoft.com/office/drawing/2014/main" id="{00000000-0008-0000-0100-00005E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607" name="AutoShape 355" descr="image0011">
          <a:extLst>
            <a:ext uri="{FF2B5EF4-FFF2-40B4-BE49-F238E27FC236}">
              <a16:creationId xmlns:a16="http://schemas.microsoft.com/office/drawing/2014/main" id="{00000000-0008-0000-0100-00005F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608" name="AutoShape 356" descr="image0011">
          <a:extLst>
            <a:ext uri="{FF2B5EF4-FFF2-40B4-BE49-F238E27FC236}">
              <a16:creationId xmlns:a16="http://schemas.microsoft.com/office/drawing/2014/main" id="{00000000-0008-0000-0100-000060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609" name="AutoShape 357" descr="image0011">
          <a:extLst>
            <a:ext uri="{FF2B5EF4-FFF2-40B4-BE49-F238E27FC236}">
              <a16:creationId xmlns:a16="http://schemas.microsoft.com/office/drawing/2014/main" id="{00000000-0008-0000-0100-000061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610" name="AutoShape 358" descr="image0011">
          <a:extLst>
            <a:ext uri="{FF2B5EF4-FFF2-40B4-BE49-F238E27FC236}">
              <a16:creationId xmlns:a16="http://schemas.microsoft.com/office/drawing/2014/main" id="{00000000-0008-0000-0100-000062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611" name="AutoShape 359" descr="image0011">
          <a:extLst>
            <a:ext uri="{FF2B5EF4-FFF2-40B4-BE49-F238E27FC236}">
              <a16:creationId xmlns:a16="http://schemas.microsoft.com/office/drawing/2014/main" id="{00000000-0008-0000-0100-000063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612" name="AutoShape 360" descr="image0011">
          <a:extLst>
            <a:ext uri="{FF2B5EF4-FFF2-40B4-BE49-F238E27FC236}">
              <a16:creationId xmlns:a16="http://schemas.microsoft.com/office/drawing/2014/main" id="{00000000-0008-0000-0100-000064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613" name="AutoShape 105" descr="image0011">
          <a:extLst>
            <a:ext uri="{FF2B5EF4-FFF2-40B4-BE49-F238E27FC236}">
              <a16:creationId xmlns:a16="http://schemas.microsoft.com/office/drawing/2014/main" id="{00000000-0008-0000-0100-000065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614" name="AutoShape 106" descr="image0011">
          <a:extLst>
            <a:ext uri="{FF2B5EF4-FFF2-40B4-BE49-F238E27FC236}">
              <a16:creationId xmlns:a16="http://schemas.microsoft.com/office/drawing/2014/main" id="{00000000-0008-0000-0100-000066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615" name="AutoShape 107" descr="image0011">
          <a:extLst>
            <a:ext uri="{FF2B5EF4-FFF2-40B4-BE49-F238E27FC236}">
              <a16:creationId xmlns:a16="http://schemas.microsoft.com/office/drawing/2014/main" id="{00000000-0008-0000-0100-000067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616" name="AutoShape 108" descr="image0011">
          <a:extLst>
            <a:ext uri="{FF2B5EF4-FFF2-40B4-BE49-F238E27FC236}">
              <a16:creationId xmlns:a16="http://schemas.microsoft.com/office/drawing/2014/main" id="{00000000-0008-0000-0100-000068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617" name="AutoShape 109" descr="image0011">
          <a:extLst>
            <a:ext uri="{FF2B5EF4-FFF2-40B4-BE49-F238E27FC236}">
              <a16:creationId xmlns:a16="http://schemas.microsoft.com/office/drawing/2014/main" id="{00000000-0008-0000-0100-000069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618" name="AutoShape 353" descr="image0011">
          <a:extLst>
            <a:ext uri="{FF2B5EF4-FFF2-40B4-BE49-F238E27FC236}">
              <a16:creationId xmlns:a16="http://schemas.microsoft.com/office/drawing/2014/main" id="{00000000-0008-0000-0100-00006A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619" name="AutoShape 354" descr="image0011">
          <a:extLst>
            <a:ext uri="{FF2B5EF4-FFF2-40B4-BE49-F238E27FC236}">
              <a16:creationId xmlns:a16="http://schemas.microsoft.com/office/drawing/2014/main" id="{00000000-0008-0000-0100-00006B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620" name="AutoShape 355" descr="image0011">
          <a:extLst>
            <a:ext uri="{FF2B5EF4-FFF2-40B4-BE49-F238E27FC236}">
              <a16:creationId xmlns:a16="http://schemas.microsoft.com/office/drawing/2014/main" id="{00000000-0008-0000-0100-00006C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621" name="AutoShape 356" descr="image0011">
          <a:extLst>
            <a:ext uri="{FF2B5EF4-FFF2-40B4-BE49-F238E27FC236}">
              <a16:creationId xmlns:a16="http://schemas.microsoft.com/office/drawing/2014/main" id="{00000000-0008-0000-0100-00006D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622" name="AutoShape 357" descr="image0011">
          <a:extLst>
            <a:ext uri="{FF2B5EF4-FFF2-40B4-BE49-F238E27FC236}">
              <a16:creationId xmlns:a16="http://schemas.microsoft.com/office/drawing/2014/main" id="{00000000-0008-0000-0100-00006E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623" name="AutoShape 358" descr="image0011">
          <a:extLst>
            <a:ext uri="{FF2B5EF4-FFF2-40B4-BE49-F238E27FC236}">
              <a16:creationId xmlns:a16="http://schemas.microsoft.com/office/drawing/2014/main" id="{00000000-0008-0000-0100-00006F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624" name="AutoShape 359" descr="image0011">
          <a:extLst>
            <a:ext uri="{FF2B5EF4-FFF2-40B4-BE49-F238E27FC236}">
              <a16:creationId xmlns:a16="http://schemas.microsoft.com/office/drawing/2014/main" id="{00000000-0008-0000-0100-000070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625" name="AutoShape 360" descr="image0011">
          <a:extLst>
            <a:ext uri="{FF2B5EF4-FFF2-40B4-BE49-F238E27FC236}">
              <a16:creationId xmlns:a16="http://schemas.microsoft.com/office/drawing/2014/main" id="{00000000-0008-0000-0100-000071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626" name="AutoShape 104" descr="image0011">
          <a:extLst>
            <a:ext uri="{FF2B5EF4-FFF2-40B4-BE49-F238E27FC236}">
              <a16:creationId xmlns:a16="http://schemas.microsoft.com/office/drawing/2014/main" id="{00000000-0008-0000-0100-000072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627" name="AutoShape 105" descr="image0011">
          <a:extLst>
            <a:ext uri="{FF2B5EF4-FFF2-40B4-BE49-F238E27FC236}">
              <a16:creationId xmlns:a16="http://schemas.microsoft.com/office/drawing/2014/main" id="{00000000-0008-0000-0100-000073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628" name="AutoShape 106" descr="image0011">
          <a:extLst>
            <a:ext uri="{FF2B5EF4-FFF2-40B4-BE49-F238E27FC236}">
              <a16:creationId xmlns:a16="http://schemas.microsoft.com/office/drawing/2014/main" id="{00000000-0008-0000-0100-000074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629" name="AutoShape 107" descr="image0011">
          <a:extLst>
            <a:ext uri="{FF2B5EF4-FFF2-40B4-BE49-F238E27FC236}">
              <a16:creationId xmlns:a16="http://schemas.microsoft.com/office/drawing/2014/main" id="{00000000-0008-0000-0100-000075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630" name="AutoShape 108" descr="image0011">
          <a:extLst>
            <a:ext uri="{FF2B5EF4-FFF2-40B4-BE49-F238E27FC236}">
              <a16:creationId xmlns:a16="http://schemas.microsoft.com/office/drawing/2014/main" id="{00000000-0008-0000-0100-000076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631" name="AutoShape 109" descr="image0011">
          <a:extLst>
            <a:ext uri="{FF2B5EF4-FFF2-40B4-BE49-F238E27FC236}">
              <a16:creationId xmlns:a16="http://schemas.microsoft.com/office/drawing/2014/main" id="{00000000-0008-0000-0100-000077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632" name="AutoShape 353" descr="image0011">
          <a:extLst>
            <a:ext uri="{FF2B5EF4-FFF2-40B4-BE49-F238E27FC236}">
              <a16:creationId xmlns:a16="http://schemas.microsoft.com/office/drawing/2014/main" id="{00000000-0008-0000-0100-000078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633" name="AutoShape 354" descr="image0011">
          <a:extLst>
            <a:ext uri="{FF2B5EF4-FFF2-40B4-BE49-F238E27FC236}">
              <a16:creationId xmlns:a16="http://schemas.microsoft.com/office/drawing/2014/main" id="{00000000-0008-0000-0100-000079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634" name="AutoShape 355" descr="image0011">
          <a:extLst>
            <a:ext uri="{FF2B5EF4-FFF2-40B4-BE49-F238E27FC236}">
              <a16:creationId xmlns:a16="http://schemas.microsoft.com/office/drawing/2014/main" id="{00000000-0008-0000-0100-00007A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635" name="AutoShape 356" descr="image0011">
          <a:extLst>
            <a:ext uri="{FF2B5EF4-FFF2-40B4-BE49-F238E27FC236}">
              <a16:creationId xmlns:a16="http://schemas.microsoft.com/office/drawing/2014/main" id="{00000000-0008-0000-0100-00007B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636" name="AutoShape 357" descr="image0011">
          <a:extLst>
            <a:ext uri="{FF2B5EF4-FFF2-40B4-BE49-F238E27FC236}">
              <a16:creationId xmlns:a16="http://schemas.microsoft.com/office/drawing/2014/main" id="{00000000-0008-0000-0100-00007C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637" name="AutoShape 358" descr="image0011">
          <a:extLst>
            <a:ext uri="{FF2B5EF4-FFF2-40B4-BE49-F238E27FC236}">
              <a16:creationId xmlns:a16="http://schemas.microsoft.com/office/drawing/2014/main" id="{00000000-0008-0000-0100-00007D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638" name="AutoShape 359" descr="image0011">
          <a:extLst>
            <a:ext uri="{FF2B5EF4-FFF2-40B4-BE49-F238E27FC236}">
              <a16:creationId xmlns:a16="http://schemas.microsoft.com/office/drawing/2014/main" id="{00000000-0008-0000-0100-00007E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639" name="AutoShape 360" descr="image0011">
          <a:extLst>
            <a:ext uri="{FF2B5EF4-FFF2-40B4-BE49-F238E27FC236}">
              <a16:creationId xmlns:a16="http://schemas.microsoft.com/office/drawing/2014/main" id="{00000000-0008-0000-0100-00007F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640" name="AutoShape 104" descr="image0011">
          <a:extLst>
            <a:ext uri="{FF2B5EF4-FFF2-40B4-BE49-F238E27FC236}">
              <a16:creationId xmlns:a16="http://schemas.microsoft.com/office/drawing/2014/main" id="{00000000-0008-0000-0100-000080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641" name="AutoShape 105" descr="image0011">
          <a:extLst>
            <a:ext uri="{FF2B5EF4-FFF2-40B4-BE49-F238E27FC236}">
              <a16:creationId xmlns:a16="http://schemas.microsoft.com/office/drawing/2014/main" id="{00000000-0008-0000-0100-000081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642" name="AutoShape 106" descr="image0011">
          <a:extLst>
            <a:ext uri="{FF2B5EF4-FFF2-40B4-BE49-F238E27FC236}">
              <a16:creationId xmlns:a16="http://schemas.microsoft.com/office/drawing/2014/main" id="{00000000-0008-0000-0100-000082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643" name="AutoShape 107" descr="image0011">
          <a:extLst>
            <a:ext uri="{FF2B5EF4-FFF2-40B4-BE49-F238E27FC236}">
              <a16:creationId xmlns:a16="http://schemas.microsoft.com/office/drawing/2014/main" id="{00000000-0008-0000-0100-000083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644" name="AutoShape 108" descr="image0011">
          <a:extLst>
            <a:ext uri="{FF2B5EF4-FFF2-40B4-BE49-F238E27FC236}">
              <a16:creationId xmlns:a16="http://schemas.microsoft.com/office/drawing/2014/main" id="{00000000-0008-0000-0100-000084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645" name="AutoShape 109" descr="image0011">
          <a:extLst>
            <a:ext uri="{FF2B5EF4-FFF2-40B4-BE49-F238E27FC236}">
              <a16:creationId xmlns:a16="http://schemas.microsoft.com/office/drawing/2014/main" id="{00000000-0008-0000-0100-000085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646" name="AutoShape 353" descr="image0011">
          <a:extLst>
            <a:ext uri="{FF2B5EF4-FFF2-40B4-BE49-F238E27FC236}">
              <a16:creationId xmlns:a16="http://schemas.microsoft.com/office/drawing/2014/main" id="{00000000-0008-0000-0100-000086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647" name="AutoShape 354" descr="image0011">
          <a:extLst>
            <a:ext uri="{FF2B5EF4-FFF2-40B4-BE49-F238E27FC236}">
              <a16:creationId xmlns:a16="http://schemas.microsoft.com/office/drawing/2014/main" id="{00000000-0008-0000-0100-000087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648" name="AutoShape 355" descr="image0011">
          <a:extLst>
            <a:ext uri="{FF2B5EF4-FFF2-40B4-BE49-F238E27FC236}">
              <a16:creationId xmlns:a16="http://schemas.microsoft.com/office/drawing/2014/main" id="{00000000-0008-0000-0100-000088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649" name="AutoShape 356" descr="image0011">
          <a:extLst>
            <a:ext uri="{FF2B5EF4-FFF2-40B4-BE49-F238E27FC236}">
              <a16:creationId xmlns:a16="http://schemas.microsoft.com/office/drawing/2014/main" id="{00000000-0008-0000-0100-000089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650" name="AutoShape 357" descr="image0011">
          <a:extLst>
            <a:ext uri="{FF2B5EF4-FFF2-40B4-BE49-F238E27FC236}">
              <a16:creationId xmlns:a16="http://schemas.microsoft.com/office/drawing/2014/main" id="{00000000-0008-0000-0100-00008A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651" name="AutoShape 358" descr="image0011">
          <a:extLst>
            <a:ext uri="{FF2B5EF4-FFF2-40B4-BE49-F238E27FC236}">
              <a16:creationId xmlns:a16="http://schemas.microsoft.com/office/drawing/2014/main" id="{00000000-0008-0000-0100-00008B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652" name="AutoShape 359" descr="image0011">
          <a:extLst>
            <a:ext uri="{FF2B5EF4-FFF2-40B4-BE49-F238E27FC236}">
              <a16:creationId xmlns:a16="http://schemas.microsoft.com/office/drawing/2014/main" id="{00000000-0008-0000-0100-00008C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653" name="AutoShape 360" descr="image0011">
          <a:extLst>
            <a:ext uri="{FF2B5EF4-FFF2-40B4-BE49-F238E27FC236}">
              <a16:creationId xmlns:a16="http://schemas.microsoft.com/office/drawing/2014/main" id="{00000000-0008-0000-0100-00008D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654" name="AutoShape 104" descr="image0011">
          <a:extLst>
            <a:ext uri="{FF2B5EF4-FFF2-40B4-BE49-F238E27FC236}">
              <a16:creationId xmlns:a16="http://schemas.microsoft.com/office/drawing/2014/main" id="{00000000-0008-0000-0100-00008E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655" name="AutoShape 105" descr="image0011">
          <a:extLst>
            <a:ext uri="{FF2B5EF4-FFF2-40B4-BE49-F238E27FC236}">
              <a16:creationId xmlns:a16="http://schemas.microsoft.com/office/drawing/2014/main" id="{00000000-0008-0000-0100-00008F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656" name="AutoShape 106" descr="image0011">
          <a:extLst>
            <a:ext uri="{FF2B5EF4-FFF2-40B4-BE49-F238E27FC236}">
              <a16:creationId xmlns:a16="http://schemas.microsoft.com/office/drawing/2014/main" id="{00000000-0008-0000-0100-000090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657" name="AutoShape 107" descr="image0011">
          <a:extLst>
            <a:ext uri="{FF2B5EF4-FFF2-40B4-BE49-F238E27FC236}">
              <a16:creationId xmlns:a16="http://schemas.microsoft.com/office/drawing/2014/main" id="{00000000-0008-0000-0100-000091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658" name="AutoShape 108" descr="image0011">
          <a:extLst>
            <a:ext uri="{FF2B5EF4-FFF2-40B4-BE49-F238E27FC236}">
              <a16:creationId xmlns:a16="http://schemas.microsoft.com/office/drawing/2014/main" id="{00000000-0008-0000-0100-000092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659" name="AutoShape 109" descr="image0011">
          <a:extLst>
            <a:ext uri="{FF2B5EF4-FFF2-40B4-BE49-F238E27FC236}">
              <a16:creationId xmlns:a16="http://schemas.microsoft.com/office/drawing/2014/main" id="{00000000-0008-0000-0100-000093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660" name="AutoShape 353" descr="image0011">
          <a:extLst>
            <a:ext uri="{FF2B5EF4-FFF2-40B4-BE49-F238E27FC236}">
              <a16:creationId xmlns:a16="http://schemas.microsoft.com/office/drawing/2014/main" id="{00000000-0008-0000-0100-000094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661" name="AutoShape 354" descr="image0011">
          <a:extLst>
            <a:ext uri="{FF2B5EF4-FFF2-40B4-BE49-F238E27FC236}">
              <a16:creationId xmlns:a16="http://schemas.microsoft.com/office/drawing/2014/main" id="{00000000-0008-0000-0100-000095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662" name="AutoShape 355" descr="image0011">
          <a:extLst>
            <a:ext uri="{FF2B5EF4-FFF2-40B4-BE49-F238E27FC236}">
              <a16:creationId xmlns:a16="http://schemas.microsoft.com/office/drawing/2014/main" id="{00000000-0008-0000-0100-000096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663" name="AutoShape 356" descr="image0011">
          <a:extLst>
            <a:ext uri="{FF2B5EF4-FFF2-40B4-BE49-F238E27FC236}">
              <a16:creationId xmlns:a16="http://schemas.microsoft.com/office/drawing/2014/main" id="{00000000-0008-0000-0100-000097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664" name="AutoShape 357" descr="image0011">
          <a:extLst>
            <a:ext uri="{FF2B5EF4-FFF2-40B4-BE49-F238E27FC236}">
              <a16:creationId xmlns:a16="http://schemas.microsoft.com/office/drawing/2014/main" id="{00000000-0008-0000-0100-000098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665" name="AutoShape 358" descr="image0011">
          <a:extLst>
            <a:ext uri="{FF2B5EF4-FFF2-40B4-BE49-F238E27FC236}">
              <a16:creationId xmlns:a16="http://schemas.microsoft.com/office/drawing/2014/main" id="{00000000-0008-0000-0100-000099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666" name="AutoShape 359" descr="image0011">
          <a:extLst>
            <a:ext uri="{FF2B5EF4-FFF2-40B4-BE49-F238E27FC236}">
              <a16:creationId xmlns:a16="http://schemas.microsoft.com/office/drawing/2014/main" id="{00000000-0008-0000-0100-00009A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667" name="AutoShape 360" descr="image0011">
          <a:extLst>
            <a:ext uri="{FF2B5EF4-FFF2-40B4-BE49-F238E27FC236}">
              <a16:creationId xmlns:a16="http://schemas.microsoft.com/office/drawing/2014/main" id="{00000000-0008-0000-0100-00009B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668" name="AutoShape 104" descr="image0011">
          <a:extLst>
            <a:ext uri="{FF2B5EF4-FFF2-40B4-BE49-F238E27FC236}">
              <a16:creationId xmlns:a16="http://schemas.microsoft.com/office/drawing/2014/main" id="{00000000-0008-0000-0100-00009C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669" name="AutoShape 105" descr="image0011">
          <a:extLst>
            <a:ext uri="{FF2B5EF4-FFF2-40B4-BE49-F238E27FC236}">
              <a16:creationId xmlns:a16="http://schemas.microsoft.com/office/drawing/2014/main" id="{00000000-0008-0000-0100-00009D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670" name="AutoShape 106" descr="image0011">
          <a:extLst>
            <a:ext uri="{FF2B5EF4-FFF2-40B4-BE49-F238E27FC236}">
              <a16:creationId xmlns:a16="http://schemas.microsoft.com/office/drawing/2014/main" id="{00000000-0008-0000-0100-00009E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671" name="AutoShape 107" descr="image0011">
          <a:extLst>
            <a:ext uri="{FF2B5EF4-FFF2-40B4-BE49-F238E27FC236}">
              <a16:creationId xmlns:a16="http://schemas.microsoft.com/office/drawing/2014/main" id="{00000000-0008-0000-0100-00009F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672" name="AutoShape 108" descr="image0011">
          <a:extLst>
            <a:ext uri="{FF2B5EF4-FFF2-40B4-BE49-F238E27FC236}">
              <a16:creationId xmlns:a16="http://schemas.microsoft.com/office/drawing/2014/main" id="{00000000-0008-0000-0100-0000A0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673" name="AutoShape 109" descr="image0011">
          <a:extLst>
            <a:ext uri="{FF2B5EF4-FFF2-40B4-BE49-F238E27FC236}">
              <a16:creationId xmlns:a16="http://schemas.microsoft.com/office/drawing/2014/main" id="{00000000-0008-0000-0100-0000A1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674" name="AutoShape 353" descr="image0011">
          <a:extLst>
            <a:ext uri="{FF2B5EF4-FFF2-40B4-BE49-F238E27FC236}">
              <a16:creationId xmlns:a16="http://schemas.microsoft.com/office/drawing/2014/main" id="{00000000-0008-0000-0100-0000A2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675" name="AutoShape 354" descr="image0011">
          <a:extLst>
            <a:ext uri="{FF2B5EF4-FFF2-40B4-BE49-F238E27FC236}">
              <a16:creationId xmlns:a16="http://schemas.microsoft.com/office/drawing/2014/main" id="{00000000-0008-0000-0100-0000A3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676" name="AutoShape 355" descr="image0011">
          <a:extLst>
            <a:ext uri="{FF2B5EF4-FFF2-40B4-BE49-F238E27FC236}">
              <a16:creationId xmlns:a16="http://schemas.microsoft.com/office/drawing/2014/main" id="{00000000-0008-0000-0100-0000A4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677" name="AutoShape 356" descr="image0011">
          <a:extLst>
            <a:ext uri="{FF2B5EF4-FFF2-40B4-BE49-F238E27FC236}">
              <a16:creationId xmlns:a16="http://schemas.microsoft.com/office/drawing/2014/main" id="{00000000-0008-0000-0100-0000A5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678" name="AutoShape 357" descr="image0011">
          <a:extLst>
            <a:ext uri="{FF2B5EF4-FFF2-40B4-BE49-F238E27FC236}">
              <a16:creationId xmlns:a16="http://schemas.microsoft.com/office/drawing/2014/main" id="{00000000-0008-0000-0100-0000A6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679" name="AutoShape 358" descr="image0011">
          <a:extLst>
            <a:ext uri="{FF2B5EF4-FFF2-40B4-BE49-F238E27FC236}">
              <a16:creationId xmlns:a16="http://schemas.microsoft.com/office/drawing/2014/main" id="{00000000-0008-0000-0100-0000A7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680" name="AutoShape 359" descr="image0011">
          <a:extLst>
            <a:ext uri="{FF2B5EF4-FFF2-40B4-BE49-F238E27FC236}">
              <a16:creationId xmlns:a16="http://schemas.microsoft.com/office/drawing/2014/main" id="{00000000-0008-0000-0100-0000A8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681" name="AutoShape 360" descr="image0011">
          <a:extLst>
            <a:ext uri="{FF2B5EF4-FFF2-40B4-BE49-F238E27FC236}">
              <a16:creationId xmlns:a16="http://schemas.microsoft.com/office/drawing/2014/main" id="{00000000-0008-0000-0100-0000A9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682" name="AutoShape 104" descr="image0011">
          <a:extLst>
            <a:ext uri="{FF2B5EF4-FFF2-40B4-BE49-F238E27FC236}">
              <a16:creationId xmlns:a16="http://schemas.microsoft.com/office/drawing/2014/main" id="{00000000-0008-0000-0100-0000AA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683" name="AutoShape 105" descr="image0011">
          <a:extLst>
            <a:ext uri="{FF2B5EF4-FFF2-40B4-BE49-F238E27FC236}">
              <a16:creationId xmlns:a16="http://schemas.microsoft.com/office/drawing/2014/main" id="{00000000-0008-0000-0100-0000AB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684" name="AutoShape 106" descr="image0011">
          <a:extLst>
            <a:ext uri="{FF2B5EF4-FFF2-40B4-BE49-F238E27FC236}">
              <a16:creationId xmlns:a16="http://schemas.microsoft.com/office/drawing/2014/main" id="{00000000-0008-0000-0100-0000AC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685" name="AutoShape 107" descr="image0011">
          <a:extLst>
            <a:ext uri="{FF2B5EF4-FFF2-40B4-BE49-F238E27FC236}">
              <a16:creationId xmlns:a16="http://schemas.microsoft.com/office/drawing/2014/main" id="{00000000-0008-0000-0100-0000AD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686" name="AutoShape 108" descr="image0011">
          <a:extLst>
            <a:ext uri="{FF2B5EF4-FFF2-40B4-BE49-F238E27FC236}">
              <a16:creationId xmlns:a16="http://schemas.microsoft.com/office/drawing/2014/main" id="{00000000-0008-0000-0100-0000AE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687" name="AutoShape 109" descr="image0011">
          <a:extLst>
            <a:ext uri="{FF2B5EF4-FFF2-40B4-BE49-F238E27FC236}">
              <a16:creationId xmlns:a16="http://schemas.microsoft.com/office/drawing/2014/main" id="{00000000-0008-0000-0100-0000AF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688" name="AutoShape 353" descr="image0011">
          <a:extLst>
            <a:ext uri="{FF2B5EF4-FFF2-40B4-BE49-F238E27FC236}">
              <a16:creationId xmlns:a16="http://schemas.microsoft.com/office/drawing/2014/main" id="{00000000-0008-0000-0100-0000B0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689" name="AutoShape 354" descr="image0011">
          <a:extLst>
            <a:ext uri="{FF2B5EF4-FFF2-40B4-BE49-F238E27FC236}">
              <a16:creationId xmlns:a16="http://schemas.microsoft.com/office/drawing/2014/main" id="{00000000-0008-0000-0100-0000B1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690" name="AutoShape 355" descr="image0011">
          <a:extLst>
            <a:ext uri="{FF2B5EF4-FFF2-40B4-BE49-F238E27FC236}">
              <a16:creationId xmlns:a16="http://schemas.microsoft.com/office/drawing/2014/main" id="{00000000-0008-0000-0100-0000B2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691" name="AutoShape 356" descr="image0011">
          <a:extLst>
            <a:ext uri="{FF2B5EF4-FFF2-40B4-BE49-F238E27FC236}">
              <a16:creationId xmlns:a16="http://schemas.microsoft.com/office/drawing/2014/main" id="{00000000-0008-0000-0100-0000B3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692" name="AutoShape 357" descr="image0011">
          <a:extLst>
            <a:ext uri="{FF2B5EF4-FFF2-40B4-BE49-F238E27FC236}">
              <a16:creationId xmlns:a16="http://schemas.microsoft.com/office/drawing/2014/main" id="{00000000-0008-0000-0100-0000B4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693" name="AutoShape 358" descr="image0011">
          <a:extLst>
            <a:ext uri="{FF2B5EF4-FFF2-40B4-BE49-F238E27FC236}">
              <a16:creationId xmlns:a16="http://schemas.microsoft.com/office/drawing/2014/main" id="{00000000-0008-0000-0100-0000B5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694" name="AutoShape 359" descr="image0011">
          <a:extLst>
            <a:ext uri="{FF2B5EF4-FFF2-40B4-BE49-F238E27FC236}">
              <a16:creationId xmlns:a16="http://schemas.microsoft.com/office/drawing/2014/main" id="{00000000-0008-0000-0100-0000B6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695" name="AutoShape 360" descr="image0011">
          <a:extLst>
            <a:ext uri="{FF2B5EF4-FFF2-40B4-BE49-F238E27FC236}">
              <a16:creationId xmlns:a16="http://schemas.microsoft.com/office/drawing/2014/main" id="{00000000-0008-0000-0100-0000B7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696" name="AutoShape 104" descr="image0011">
          <a:extLst>
            <a:ext uri="{FF2B5EF4-FFF2-40B4-BE49-F238E27FC236}">
              <a16:creationId xmlns:a16="http://schemas.microsoft.com/office/drawing/2014/main" id="{00000000-0008-0000-0100-0000B8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697" name="AutoShape 105" descr="image0011">
          <a:extLst>
            <a:ext uri="{FF2B5EF4-FFF2-40B4-BE49-F238E27FC236}">
              <a16:creationId xmlns:a16="http://schemas.microsoft.com/office/drawing/2014/main" id="{00000000-0008-0000-0100-0000B9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698" name="AutoShape 106" descr="image0011">
          <a:extLst>
            <a:ext uri="{FF2B5EF4-FFF2-40B4-BE49-F238E27FC236}">
              <a16:creationId xmlns:a16="http://schemas.microsoft.com/office/drawing/2014/main" id="{00000000-0008-0000-0100-0000BA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699" name="AutoShape 107" descr="image0011">
          <a:extLst>
            <a:ext uri="{FF2B5EF4-FFF2-40B4-BE49-F238E27FC236}">
              <a16:creationId xmlns:a16="http://schemas.microsoft.com/office/drawing/2014/main" id="{00000000-0008-0000-0100-0000BB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700" name="AutoShape 108" descr="image0011">
          <a:extLst>
            <a:ext uri="{FF2B5EF4-FFF2-40B4-BE49-F238E27FC236}">
              <a16:creationId xmlns:a16="http://schemas.microsoft.com/office/drawing/2014/main" id="{00000000-0008-0000-0100-0000BC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701" name="AutoShape 109" descr="image0011">
          <a:extLst>
            <a:ext uri="{FF2B5EF4-FFF2-40B4-BE49-F238E27FC236}">
              <a16:creationId xmlns:a16="http://schemas.microsoft.com/office/drawing/2014/main" id="{00000000-0008-0000-0100-0000BD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702" name="AutoShape 353" descr="image0011">
          <a:extLst>
            <a:ext uri="{FF2B5EF4-FFF2-40B4-BE49-F238E27FC236}">
              <a16:creationId xmlns:a16="http://schemas.microsoft.com/office/drawing/2014/main" id="{00000000-0008-0000-0100-0000BE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703" name="AutoShape 354" descr="image0011">
          <a:extLst>
            <a:ext uri="{FF2B5EF4-FFF2-40B4-BE49-F238E27FC236}">
              <a16:creationId xmlns:a16="http://schemas.microsoft.com/office/drawing/2014/main" id="{00000000-0008-0000-0100-0000BF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704" name="AutoShape 355" descr="image0011">
          <a:extLst>
            <a:ext uri="{FF2B5EF4-FFF2-40B4-BE49-F238E27FC236}">
              <a16:creationId xmlns:a16="http://schemas.microsoft.com/office/drawing/2014/main" id="{00000000-0008-0000-0100-0000C0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705" name="AutoShape 356" descr="image0011">
          <a:extLst>
            <a:ext uri="{FF2B5EF4-FFF2-40B4-BE49-F238E27FC236}">
              <a16:creationId xmlns:a16="http://schemas.microsoft.com/office/drawing/2014/main" id="{00000000-0008-0000-0100-0000C1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706" name="AutoShape 357" descr="image0011">
          <a:extLst>
            <a:ext uri="{FF2B5EF4-FFF2-40B4-BE49-F238E27FC236}">
              <a16:creationId xmlns:a16="http://schemas.microsoft.com/office/drawing/2014/main" id="{00000000-0008-0000-0100-0000C2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707" name="AutoShape 358" descr="image0011">
          <a:extLst>
            <a:ext uri="{FF2B5EF4-FFF2-40B4-BE49-F238E27FC236}">
              <a16:creationId xmlns:a16="http://schemas.microsoft.com/office/drawing/2014/main" id="{00000000-0008-0000-0100-0000C3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708" name="AutoShape 359" descr="image0011">
          <a:extLst>
            <a:ext uri="{FF2B5EF4-FFF2-40B4-BE49-F238E27FC236}">
              <a16:creationId xmlns:a16="http://schemas.microsoft.com/office/drawing/2014/main" id="{00000000-0008-0000-0100-0000C4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709" name="AutoShape 360" descr="image0011">
          <a:extLst>
            <a:ext uri="{FF2B5EF4-FFF2-40B4-BE49-F238E27FC236}">
              <a16:creationId xmlns:a16="http://schemas.microsoft.com/office/drawing/2014/main" id="{00000000-0008-0000-0100-0000C5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710" name="AutoShape 104" descr="image0011">
          <a:extLst>
            <a:ext uri="{FF2B5EF4-FFF2-40B4-BE49-F238E27FC236}">
              <a16:creationId xmlns:a16="http://schemas.microsoft.com/office/drawing/2014/main" id="{00000000-0008-0000-0100-0000C6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711" name="AutoShape 105" descr="image0011">
          <a:extLst>
            <a:ext uri="{FF2B5EF4-FFF2-40B4-BE49-F238E27FC236}">
              <a16:creationId xmlns:a16="http://schemas.microsoft.com/office/drawing/2014/main" id="{00000000-0008-0000-0100-0000C7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712" name="AutoShape 106" descr="image0011">
          <a:extLst>
            <a:ext uri="{FF2B5EF4-FFF2-40B4-BE49-F238E27FC236}">
              <a16:creationId xmlns:a16="http://schemas.microsoft.com/office/drawing/2014/main" id="{00000000-0008-0000-0100-0000C8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713" name="AutoShape 107" descr="image0011">
          <a:extLst>
            <a:ext uri="{FF2B5EF4-FFF2-40B4-BE49-F238E27FC236}">
              <a16:creationId xmlns:a16="http://schemas.microsoft.com/office/drawing/2014/main" id="{00000000-0008-0000-0100-0000C9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714" name="AutoShape 108" descr="image0011">
          <a:extLst>
            <a:ext uri="{FF2B5EF4-FFF2-40B4-BE49-F238E27FC236}">
              <a16:creationId xmlns:a16="http://schemas.microsoft.com/office/drawing/2014/main" id="{00000000-0008-0000-0100-0000CA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715" name="AutoShape 109" descr="image0011">
          <a:extLst>
            <a:ext uri="{FF2B5EF4-FFF2-40B4-BE49-F238E27FC236}">
              <a16:creationId xmlns:a16="http://schemas.microsoft.com/office/drawing/2014/main" id="{00000000-0008-0000-0100-0000CB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716" name="AutoShape 353" descr="image0011">
          <a:extLst>
            <a:ext uri="{FF2B5EF4-FFF2-40B4-BE49-F238E27FC236}">
              <a16:creationId xmlns:a16="http://schemas.microsoft.com/office/drawing/2014/main" id="{00000000-0008-0000-0100-0000CC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717" name="AutoShape 354" descr="image0011">
          <a:extLst>
            <a:ext uri="{FF2B5EF4-FFF2-40B4-BE49-F238E27FC236}">
              <a16:creationId xmlns:a16="http://schemas.microsoft.com/office/drawing/2014/main" id="{00000000-0008-0000-0100-0000CD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718" name="AutoShape 355" descr="image0011">
          <a:extLst>
            <a:ext uri="{FF2B5EF4-FFF2-40B4-BE49-F238E27FC236}">
              <a16:creationId xmlns:a16="http://schemas.microsoft.com/office/drawing/2014/main" id="{00000000-0008-0000-0100-0000CE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719" name="AutoShape 356" descr="image0011">
          <a:extLst>
            <a:ext uri="{FF2B5EF4-FFF2-40B4-BE49-F238E27FC236}">
              <a16:creationId xmlns:a16="http://schemas.microsoft.com/office/drawing/2014/main" id="{00000000-0008-0000-0100-0000CF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720" name="AutoShape 357" descr="image0011">
          <a:extLst>
            <a:ext uri="{FF2B5EF4-FFF2-40B4-BE49-F238E27FC236}">
              <a16:creationId xmlns:a16="http://schemas.microsoft.com/office/drawing/2014/main" id="{00000000-0008-0000-0100-0000D0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721" name="AutoShape 358" descr="image0011">
          <a:extLst>
            <a:ext uri="{FF2B5EF4-FFF2-40B4-BE49-F238E27FC236}">
              <a16:creationId xmlns:a16="http://schemas.microsoft.com/office/drawing/2014/main" id="{00000000-0008-0000-0100-0000D1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722" name="AutoShape 359" descr="image0011">
          <a:extLst>
            <a:ext uri="{FF2B5EF4-FFF2-40B4-BE49-F238E27FC236}">
              <a16:creationId xmlns:a16="http://schemas.microsoft.com/office/drawing/2014/main" id="{00000000-0008-0000-0100-0000D2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723" name="AutoShape 360" descr="image0011">
          <a:extLst>
            <a:ext uri="{FF2B5EF4-FFF2-40B4-BE49-F238E27FC236}">
              <a16:creationId xmlns:a16="http://schemas.microsoft.com/office/drawing/2014/main" id="{00000000-0008-0000-0100-0000D3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724" name="AutoShape 105" descr="image0011">
          <a:extLst>
            <a:ext uri="{FF2B5EF4-FFF2-40B4-BE49-F238E27FC236}">
              <a16:creationId xmlns:a16="http://schemas.microsoft.com/office/drawing/2014/main" id="{00000000-0008-0000-0100-0000D4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725" name="AutoShape 106" descr="image0011">
          <a:extLst>
            <a:ext uri="{FF2B5EF4-FFF2-40B4-BE49-F238E27FC236}">
              <a16:creationId xmlns:a16="http://schemas.microsoft.com/office/drawing/2014/main" id="{00000000-0008-0000-0100-0000D5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726" name="AutoShape 107" descr="image0011">
          <a:extLst>
            <a:ext uri="{FF2B5EF4-FFF2-40B4-BE49-F238E27FC236}">
              <a16:creationId xmlns:a16="http://schemas.microsoft.com/office/drawing/2014/main" id="{00000000-0008-0000-0100-0000D6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727" name="AutoShape 108" descr="image0011">
          <a:extLst>
            <a:ext uri="{FF2B5EF4-FFF2-40B4-BE49-F238E27FC236}">
              <a16:creationId xmlns:a16="http://schemas.microsoft.com/office/drawing/2014/main" id="{00000000-0008-0000-0100-0000D7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728" name="AutoShape 109" descr="image0011">
          <a:extLst>
            <a:ext uri="{FF2B5EF4-FFF2-40B4-BE49-F238E27FC236}">
              <a16:creationId xmlns:a16="http://schemas.microsoft.com/office/drawing/2014/main" id="{00000000-0008-0000-0100-0000D8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729" name="AutoShape 353" descr="image0011">
          <a:extLst>
            <a:ext uri="{FF2B5EF4-FFF2-40B4-BE49-F238E27FC236}">
              <a16:creationId xmlns:a16="http://schemas.microsoft.com/office/drawing/2014/main" id="{00000000-0008-0000-0100-0000D9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730" name="AutoShape 354" descr="image0011">
          <a:extLst>
            <a:ext uri="{FF2B5EF4-FFF2-40B4-BE49-F238E27FC236}">
              <a16:creationId xmlns:a16="http://schemas.microsoft.com/office/drawing/2014/main" id="{00000000-0008-0000-0100-0000DA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731" name="AutoShape 355" descr="image0011">
          <a:extLst>
            <a:ext uri="{FF2B5EF4-FFF2-40B4-BE49-F238E27FC236}">
              <a16:creationId xmlns:a16="http://schemas.microsoft.com/office/drawing/2014/main" id="{00000000-0008-0000-0100-0000DB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732" name="AutoShape 356" descr="image0011">
          <a:extLst>
            <a:ext uri="{FF2B5EF4-FFF2-40B4-BE49-F238E27FC236}">
              <a16:creationId xmlns:a16="http://schemas.microsoft.com/office/drawing/2014/main" id="{00000000-0008-0000-0100-0000DC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733" name="AutoShape 357" descr="image0011">
          <a:extLst>
            <a:ext uri="{FF2B5EF4-FFF2-40B4-BE49-F238E27FC236}">
              <a16:creationId xmlns:a16="http://schemas.microsoft.com/office/drawing/2014/main" id="{00000000-0008-0000-0100-0000DD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734" name="AutoShape 358" descr="image0011">
          <a:extLst>
            <a:ext uri="{FF2B5EF4-FFF2-40B4-BE49-F238E27FC236}">
              <a16:creationId xmlns:a16="http://schemas.microsoft.com/office/drawing/2014/main" id="{00000000-0008-0000-0100-0000DE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735" name="AutoShape 359" descr="image0011">
          <a:extLst>
            <a:ext uri="{FF2B5EF4-FFF2-40B4-BE49-F238E27FC236}">
              <a16:creationId xmlns:a16="http://schemas.microsoft.com/office/drawing/2014/main" id="{00000000-0008-0000-0100-0000DF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736" name="AutoShape 360" descr="image0011">
          <a:extLst>
            <a:ext uri="{FF2B5EF4-FFF2-40B4-BE49-F238E27FC236}">
              <a16:creationId xmlns:a16="http://schemas.microsoft.com/office/drawing/2014/main" id="{00000000-0008-0000-0100-0000E0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737" name="AutoShape 104" descr="image0011">
          <a:extLst>
            <a:ext uri="{FF2B5EF4-FFF2-40B4-BE49-F238E27FC236}">
              <a16:creationId xmlns:a16="http://schemas.microsoft.com/office/drawing/2014/main" id="{00000000-0008-0000-0100-0000E1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738" name="AutoShape 105" descr="image0011">
          <a:extLst>
            <a:ext uri="{FF2B5EF4-FFF2-40B4-BE49-F238E27FC236}">
              <a16:creationId xmlns:a16="http://schemas.microsoft.com/office/drawing/2014/main" id="{00000000-0008-0000-0100-0000E2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739" name="AutoShape 106" descr="image0011">
          <a:extLst>
            <a:ext uri="{FF2B5EF4-FFF2-40B4-BE49-F238E27FC236}">
              <a16:creationId xmlns:a16="http://schemas.microsoft.com/office/drawing/2014/main" id="{00000000-0008-0000-0100-0000E3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740" name="AutoShape 107" descr="image0011">
          <a:extLst>
            <a:ext uri="{FF2B5EF4-FFF2-40B4-BE49-F238E27FC236}">
              <a16:creationId xmlns:a16="http://schemas.microsoft.com/office/drawing/2014/main" id="{00000000-0008-0000-0100-0000E4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741" name="AutoShape 108" descr="image0011">
          <a:extLst>
            <a:ext uri="{FF2B5EF4-FFF2-40B4-BE49-F238E27FC236}">
              <a16:creationId xmlns:a16="http://schemas.microsoft.com/office/drawing/2014/main" id="{00000000-0008-0000-0100-0000E5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742" name="AutoShape 109" descr="image0011">
          <a:extLst>
            <a:ext uri="{FF2B5EF4-FFF2-40B4-BE49-F238E27FC236}">
              <a16:creationId xmlns:a16="http://schemas.microsoft.com/office/drawing/2014/main" id="{00000000-0008-0000-0100-0000E6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743" name="AutoShape 353" descr="image0011">
          <a:extLst>
            <a:ext uri="{FF2B5EF4-FFF2-40B4-BE49-F238E27FC236}">
              <a16:creationId xmlns:a16="http://schemas.microsoft.com/office/drawing/2014/main" id="{00000000-0008-0000-0100-0000E7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744" name="AutoShape 354" descr="image0011">
          <a:extLst>
            <a:ext uri="{FF2B5EF4-FFF2-40B4-BE49-F238E27FC236}">
              <a16:creationId xmlns:a16="http://schemas.microsoft.com/office/drawing/2014/main" id="{00000000-0008-0000-0100-0000E8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745" name="AutoShape 355" descr="image0011">
          <a:extLst>
            <a:ext uri="{FF2B5EF4-FFF2-40B4-BE49-F238E27FC236}">
              <a16:creationId xmlns:a16="http://schemas.microsoft.com/office/drawing/2014/main" id="{00000000-0008-0000-0100-0000E9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746" name="AutoShape 356" descr="image0011">
          <a:extLst>
            <a:ext uri="{FF2B5EF4-FFF2-40B4-BE49-F238E27FC236}">
              <a16:creationId xmlns:a16="http://schemas.microsoft.com/office/drawing/2014/main" id="{00000000-0008-0000-0100-0000EA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747" name="AutoShape 357" descr="image0011">
          <a:extLst>
            <a:ext uri="{FF2B5EF4-FFF2-40B4-BE49-F238E27FC236}">
              <a16:creationId xmlns:a16="http://schemas.microsoft.com/office/drawing/2014/main" id="{00000000-0008-0000-0100-0000EB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748" name="AutoShape 358" descr="image0011">
          <a:extLst>
            <a:ext uri="{FF2B5EF4-FFF2-40B4-BE49-F238E27FC236}">
              <a16:creationId xmlns:a16="http://schemas.microsoft.com/office/drawing/2014/main" id="{00000000-0008-0000-0100-0000EC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749" name="AutoShape 359" descr="image0011">
          <a:extLst>
            <a:ext uri="{FF2B5EF4-FFF2-40B4-BE49-F238E27FC236}">
              <a16:creationId xmlns:a16="http://schemas.microsoft.com/office/drawing/2014/main" id="{00000000-0008-0000-0100-0000ED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750" name="AutoShape 360" descr="image0011">
          <a:extLst>
            <a:ext uri="{FF2B5EF4-FFF2-40B4-BE49-F238E27FC236}">
              <a16:creationId xmlns:a16="http://schemas.microsoft.com/office/drawing/2014/main" id="{00000000-0008-0000-0100-0000EE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751" name="AutoShape 104" descr="image0011">
          <a:extLst>
            <a:ext uri="{FF2B5EF4-FFF2-40B4-BE49-F238E27FC236}">
              <a16:creationId xmlns:a16="http://schemas.microsoft.com/office/drawing/2014/main" id="{00000000-0008-0000-0100-0000EF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752" name="AutoShape 105" descr="image0011">
          <a:extLst>
            <a:ext uri="{FF2B5EF4-FFF2-40B4-BE49-F238E27FC236}">
              <a16:creationId xmlns:a16="http://schemas.microsoft.com/office/drawing/2014/main" id="{00000000-0008-0000-0100-0000F0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753" name="AutoShape 106" descr="image0011">
          <a:extLst>
            <a:ext uri="{FF2B5EF4-FFF2-40B4-BE49-F238E27FC236}">
              <a16:creationId xmlns:a16="http://schemas.microsoft.com/office/drawing/2014/main" id="{00000000-0008-0000-0100-0000F1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754" name="AutoShape 107" descr="image0011">
          <a:extLst>
            <a:ext uri="{FF2B5EF4-FFF2-40B4-BE49-F238E27FC236}">
              <a16:creationId xmlns:a16="http://schemas.microsoft.com/office/drawing/2014/main" id="{00000000-0008-0000-0100-0000F2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755" name="AutoShape 108" descr="image0011">
          <a:extLst>
            <a:ext uri="{FF2B5EF4-FFF2-40B4-BE49-F238E27FC236}">
              <a16:creationId xmlns:a16="http://schemas.microsoft.com/office/drawing/2014/main" id="{00000000-0008-0000-0100-0000F3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756" name="AutoShape 109" descr="image0011">
          <a:extLst>
            <a:ext uri="{FF2B5EF4-FFF2-40B4-BE49-F238E27FC236}">
              <a16:creationId xmlns:a16="http://schemas.microsoft.com/office/drawing/2014/main" id="{00000000-0008-0000-0100-0000F4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757" name="AutoShape 353" descr="image0011">
          <a:extLst>
            <a:ext uri="{FF2B5EF4-FFF2-40B4-BE49-F238E27FC236}">
              <a16:creationId xmlns:a16="http://schemas.microsoft.com/office/drawing/2014/main" id="{00000000-0008-0000-0100-0000F5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758" name="AutoShape 354" descr="image0011">
          <a:extLst>
            <a:ext uri="{FF2B5EF4-FFF2-40B4-BE49-F238E27FC236}">
              <a16:creationId xmlns:a16="http://schemas.microsoft.com/office/drawing/2014/main" id="{00000000-0008-0000-0100-0000F6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759" name="AutoShape 355" descr="image0011">
          <a:extLst>
            <a:ext uri="{FF2B5EF4-FFF2-40B4-BE49-F238E27FC236}">
              <a16:creationId xmlns:a16="http://schemas.microsoft.com/office/drawing/2014/main" id="{00000000-0008-0000-0100-0000F7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760" name="AutoShape 356" descr="image0011">
          <a:extLst>
            <a:ext uri="{FF2B5EF4-FFF2-40B4-BE49-F238E27FC236}">
              <a16:creationId xmlns:a16="http://schemas.microsoft.com/office/drawing/2014/main" id="{00000000-0008-0000-0100-0000F8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761" name="AutoShape 357" descr="image0011">
          <a:extLst>
            <a:ext uri="{FF2B5EF4-FFF2-40B4-BE49-F238E27FC236}">
              <a16:creationId xmlns:a16="http://schemas.microsoft.com/office/drawing/2014/main" id="{00000000-0008-0000-0100-0000F9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762" name="AutoShape 358" descr="image0011">
          <a:extLst>
            <a:ext uri="{FF2B5EF4-FFF2-40B4-BE49-F238E27FC236}">
              <a16:creationId xmlns:a16="http://schemas.microsoft.com/office/drawing/2014/main" id="{00000000-0008-0000-0100-0000FA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763" name="AutoShape 359" descr="image0011">
          <a:extLst>
            <a:ext uri="{FF2B5EF4-FFF2-40B4-BE49-F238E27FC236}">
              <a16:creationId xmlns:a16="http://schemas.microsoft.com/office/drawing/2014/main" id="{00000000-0008-0000-0100-0000FB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764" name="AutoShape 360" descr="image0011">
          <a:extLst>
            <a:ext uri="{FF2B5EF4-FFF2-40B4-BE49-F238E27FC236}">
              <a16:creationId xmlns:a16="http://schemas.microsoft.com/office/drawing/2014/main" id="{00000000-0008-0000-0100-0000FC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765" name="AutoShape 104" descr="image0011">
          <a:extLst>
            <a:ext uri="{FF2B5EF4-FFF2-40B4-BE49-F238E27FC236}">
              <a16:creationId xmlns:a16="http://schemas.microsoft.com/office/drawing/2014/main" id="{00000000-0008-0000-0100-0000FD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766" name="AutoShape 105" descr="image0011">
          <a:extLst>
            <a:ext uri="{FF2B5EF4-FFF2-40B4-BE49-F238E27FC236}">
              <a16:creationId xmlns:a16="http://schemas.microsoft.com/office/drawing/2014/main" id="{00000000-0008-0000-0100-0000FE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767" name="AutoShape 106" descr="image0011">
          <a:extLst>
            <a:ext uri="{FF2B5EF4-FFF2-40B4-BE49-F238E27FC236}">
              <a16:creationId xmlns:a16="http://schemas.microsoft.com/office/drawing/2014/main" id="{00000000-0008-0000-0100-0000FF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768" name="AutoShape 107" descr="image0011">
          <a:extLst>
            <a:ext uri="{FF2B5EF4-FFF2-40B4-BE49-F238E27FC236}">
              <a16:creationId xmlns:a16="http://schemas.microsoft.com/office/drawing/2014/main" id="{00000000-0008-0000-0100-000000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769" name="AutoShape 108" descr="image0011">
          <a:extLst>
            <a:ext uri="{FF2B5EF4-FFF2-40B4-BE49-F238E27FC236}">
              <a16:creationId xmlns:a16="http://schemas.microsoft.com/office/drawing/2014/main" id="{00000000-0008-0000-0100-000001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770" name="AutoShape 109" descr="image0011">
          <a:extLst>
            <a:ext uri="{FF2B5EF4-FFF2-40B4-BE49-F238E27FC236}">
              <a16:creationId xmlns:a16="http://schemas.microsoft.com/office/drawing/2014/main" id="{00000000-0008-0000-0100-000002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771" name="AutoShape 353" descr="image0011">
          <a:extLst>
            <a:ext uri="{FF2B5EF4-FFF2-40B4-BE49-F238E27FC236}">
              <a16:creationId xmlns:a16="http://schemas.microsoft.com/office/drawing/2014/main" id="{00000000-0008-0000-0100-000003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772" name="AutoShape 354" descr="image0011">
          <a:extLst>
            <a:ext uri="{FF2B5EF4-FFF2-40B4-BE49-F238E27FC236}">
              <a16:creationId xmlns:a16="http://schemas.microsoft.com/office/drawing/2014/main" id="{00000000-0008-0000-0100-000004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773" name="AutoShape 355" descr="image0011">
          <a:extLst>
            <a:ext uri="{FF2B5EF4-FFF2-40B4-BE49-F238E27FC236}">
              <a16:creationId xmlns:a16="http://schemas.microsoft.com/office/drawing/2014/main" id="{00000000-0008-0000-0100-000005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774" name="AutoShape 356" descr="image0011">
          <a:extLst>
            <a:ext uri="{FF2B5EF4-FFF2-40B4-BE49-F238E27FC236}">
              <a16:creationId xmlns:a16="http://schemas.microsoft.com/office/drawing/2014/main" id="{00000000-0008-0000-0100-000006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775" name="AutoShape 357" descr="image0011">
          <a:extLst>
            <a:ext uri="{FF2B5EF4-FFF2-40B4-BE49-F238E27FC236}">
              <a16:creationId xmlns:a16="http://schemas.microsoft.com/office/drawing/2014/main" id="{00000000-0008-0000-0100-000007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776" name="AutoShape 358" descr="image0011">
          <a:extLst>
            <a:ext uri="{FF2B5EF4-FFF2-40B4-BE49-F238E27FC236}">
              <a16:creationId xmlns:a16="http://schemas.microsoft.com/office/drawing/2014/main" id="{00000000-0008-0000-0100-000008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777" name="AutoShape 359" descr="image0011">
          <a:extLst>
            <a:ext uri="{FF2B5EF4-FFF2-40B4-BE49-F238E27FC236}">
              <a16:creationId xmlns:a16="http://schemas.microsoft.com/office/drawing/2014/main" id="{00000000-0008-0000-0100-000009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778" name="AutoShape 360" descr="image0011">
          <a:extLst>
            <a:ext uri="{FF2B5EF4-FFF2-40B4-BE49-F238E27FC236}">
              <a16:creationId xmlns:a16="http://schemas.microsoft.com/office/drawing/2014/main" id="{00000000-0008-0000-0100-00000A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779" name="AutoShape 104" descr="image0011">
          <a:extLst>
            <a:ext uri="{FF2B5EF4-FFF2-40B4-BE49-F238E27FC236}">
              <a16:creationId xmlns:a16="http://schemas.microsoft.com/office/drawing/2014/main" id="{00000000-0008-0000-0100-00000B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780" name="AutoShape 105" descr="image0011">
          <a:extLst>
            <a:ext uri="{FF2B5EF4-FFF2-40B4-BE49-F238E27FC236}">
              <a16:creationId xmlns:a16="http://schemas.microsoft.com/office/drawing/2014/main" id="{00000000-0008-0000-0100-00000C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781" name="AutoShape 106" descr="image0011">
          <a:extLst>
            <a:ext uri="{FF2B5EF4-FFF2-40B4-BE49-F238E27FC236}">
              <a16:creationId xmlns:a16="http://schemas.microsoft.com/office/drawing/2014/main" id="{00000000-0008-0000-0100-00000D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782" name="AutoShape 107" descr="image0011">
          <a:extLst>
            <a:ext uri="{FF2B5EF4-FFF2-40B4-BE49-F238E27FC236}">
              <a16:creationId xmlns:a16="http://schemas.microsoft.com/office/drawing/2014/main" id="{00000000-0008-0000-0100-00000E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783" name="AutoShape 108" descr="image0011">
          <a:extLst>
            <a:ext uri="{FF2B5EF4-FFF2-40B4-BE49-F238E27FC236}">
              <a16:creationId xmlns:a16="http://schemas.microsoft.com/office/drawing/2014/main" id="{00000000-0008-0000-0100-00000F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784" name="AutoShape 109" descr="image0011">
          <a:extLst>
            <a:ext uri="{FF2B5EF4-FFF2-40B4-BE49-F238E27FC236}">
              <a16:creationId xmlns:a16="http://schemas.microsoft.com/office/drawing/2014/main" id="{00000000-0008-0000-0100-000010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785" name="AutoShape 353" descr="image0011">
          <a:extLst>
            <a:ext uri="{FF2B5EF4-FFF2-40B4-BE49-F238E27FC236}">
              <a16:creationId xmlns:a16="http://schemas.microsoft.com/office/drawing/2014/main" id="{00000000-0008-0000-0100-000011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786" name="AutoShape 354" descr="image0011">
          <a:extLst>
            <a:ext uri="{FF2B5EF4-FFF2-40B4-BE49-F238E27FC236}">
              <a16:creationId xmlns:a16="http://schemas.microsoft.com/office/drawing/2014/main" id="{00000000-0008-0000-0100-000012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787" name="AutoShape 355" descr="image0011">
          <a:extLst>
            <a:ext uri="{FF2B5EF4-FFF2-40B4-BE49-F238E27FC236}">
              <a16:creationId xmlns:a16="http://schemas.microsoft.com/office/drawing/2014/main" id="{00000000-0008-0000-0100-000013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788" name="AutoShape 356" descr="image0011">
          <a:extLst>
            <a:ext uri="{FF2B5EF4-FFF2-40B4-BE49-F238E27FC236}">
              <a16:creationId xmlns:a16="http://schemas.microsoft.com/office/drawing/2014/main" id="{00000000-0008-0000-0100-000014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789" name="AutoShape 357" descr="image0011">
          <a:extLst>
            <a:ext uri="{FF2B5EF4-FFF2-40B4-BE49-F238E27FC236}">
              <a16:creationId xmlns:a16="http://schemas.microsoft.com/office/drawing/2014/main" id="{00000000-0008-0000-0100-000015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790" name="AutoShape 358" descr="image0011">
          <a:extLst>
            <a:ext uri="{FF2B5EF4-FFF2-40B4-BE49-F238E27FC236}">
              <a16:creationId xmlns:a16="http://schemas.microsoft.com/office/drawing/2014/main" id="{00000000-0008-0000-0100-000016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791" name="AutoShape 359" descr="image0011">
          <a:extLst>
            <a:ext uri="{FF2B5EF4-FFF2-40B4-BE49-F238E27FC236}">
              <a16:creationId xmlns:a16="http://schemas.microsoft.com/office/drawing/2014/main" id="{00000000-0008-0000-0100-000017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792" name="AutoShape 360" descr="image0011">
          <a:extLst>
            <a:ext uri="{FF2B5EF4-FFF2-40B4-BE49-F238E27FC236}">
              <a16:creationId xmlns:a16="http://schemas.microsoft.com/office/drawing/2014/main" id="{00000000-0008-0000-0100-000018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793" name="AutoShape 104" descr="image0011">
          <a:extLst>
            <a:ext uri="{FF2B5EF4-FFF2-40B4-BE49-F238E27FC236}">
              <a16:creationId xmlns:a16="http://schemas.microsoft.com/office/drawing/2014/main" id="{00000000-0008-0000-0100-000019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794" name="AutoShape 105" descr="image0011">
          <a:extLst>
            <a:ext uri="{FF2B5EF4-FFF2-40B4-BE49-F238E27FC236}">
              <a16:creationId xmlns:a16="http://schemas.microsoft.com/office/drawing/2014/main" id="{00000000-0008-0000-0100-00001A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795" name="AutoShape 106" descr="image0011">
          <a:extLst>
            <a:ext uri="{FF2B5EF4-FFF2-40B4-BE49-F238E27FC236}">
              <a16:creationId xmlns:a16="http://schemas.microsoft.com/office/drawing/2014/main" id="{00000000-0008-0000-0100-00001B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796" name="AutoShape 107" descr="image0011">
          <a:extLst>
            <a:ext uri="{FF2B5EF4-FFF2-40B4-BE49-F238E27FC236}">
              <a16:creationId xmlns:a16="http://schemas.microsoft.com/office/drawing/2014/main" id="{00000000-0008-0000-0100-00001C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797" name="AutoShape 108" descr="image0011">
          <a:extLst>
            <a:ext uri="{FF2B5EF4-FFF2-40B4-BE49-F238E27FC236}">
              <a16:creationId xmlns:a16="http://schemas.microsoft.com/office/drawing/2014/main" id="{00000000-0008-0000-0100-00001D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798" name="AutoShape 109" descr="image0011">
          <a:extLst>
            <a:ext uri="{FF2B5EF4-FFF2-40B4-BE49-F238E27FC236}">
              <a16:creationId xmlns:a16="http://schemas.microsoft.com/office/drawing/2014/main" id="{00000000-0008-0000-0100-00001E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799" name="AutoShape 353" descr="image0011">
          <a:extLst>
            <a:ext uri="{FF2B5EF4-FFF2-40B4-BE49-F238E27FC236}">
              <a16:creationId xmlns:a16="http://schemas.microsoft.com/office/drawing/2014/main" id="{00000000-0008-0000-0100-00001F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800" name="AutoShape 354" descr="image0011">
          <a:extLst>
            <a:ext uri="{FF2B5EF4-FFF2-40B4-BE49-F238E27FC236}">
              <a16:creationId xmlns:a16="http://schemas.microsoft.com/office/drawing/2014/main" id="{00000000-0008-0000-0100-000020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801" name="AutoShape 355" descr="image0011">
          <a:extLst>
            <a:ext uri="{FF2B5EF4-FFF2-40B4-BE49-F238E27FC236}">
              <a16:creationId xmlns:a16="http://schemas.microsoft.com/office/drawing/2014/main" id="{00000000-0008-0000-0100-000021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802" name="AutoShape 356" descr="image0011">
          <a:extLst>
            <a:ext uri="{FF2B5EF4-FFF2-40B4-BE49-F238E27FC236}">
              <a16:creationId xmlns:a16="http://schemas.microsoft.com/office/drawing/2014/main" id="{00000000-0008-0000-0100-000022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803" name="AutoShape 357" descr="image0011">
          <a:extLst>
            <a:ext uri="{FF2B5EF4-FFF2-40B4-BE49-F238E27FC236}">
              <a16:creationId xmlns:a16="http://schemas.microsoft.com/office/drawing/2014/main" id="{00000000-0008-0000-0100-000023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804" name="AutoShape 358" descr="image0011">
          <a:extLst>
            <a:ext uri="{FF2B5EF4-FFF2-40B4-BE49-F238E27FC236}">
              <a16:creationId xmlns:a16="http://schemas.microsoft.com/office/drawing/2014/main" id="{00000000-0008-0000-0100-000024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805" name="AutoShape 359" descr="image0011">
          <a:extLst>
            <a:ext uri="{FF2B5EF4-FFF2-40B4-BE49-F238E27FC236}">
              <a16:creationId xmlns:a16="http://schemas.microsoft.com/office/drawing/2014/main" id="{00000000-0008-0000-0100-000025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806" name="AutoShape 360" descr="image0011">
          <a:extLst>
            <a:ext uri="{FF2B5EF4-FFF2-40B4-BE49-F238E27FC236}">
              <a16:creationId xmlns:a16="http://schemas.microsoft.com/office/drawing/2014/main" id="{00000000-0008-0000-0100-000026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807" name="AutoShape 104" descr="image0011">
          <a:extLst>
            <a:ext uri="{FF2B5EF4-FFF2-40B4-BE49-F238E27FC236}">
              <a16:creationId xmlns:a16="http://schemas.microsoft.com/office/drawing/2014/main" id="{00000000-0008-0000-0100-000027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808" name="AutoShape 105" descr="image0011">
          <a:extLst>
            <a:ext uri="{FF2B5EF4-FFF2-40B4-BE49-F238E27FC236}">
              <a16:creationId xmlns:a16="http://schemas.microsoft.com/office/drawing/2014/main" id="{00000000-0008-0000-0100-000028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809" name="AutoShape 106" descr="image0011">
          <a:extLst>
            <a:ext uri="{FF2B5EF4-FFF2-40B4-BE49-F238E27FC236}">
              <a16:creationId xmlns:a16="http://schemas.microsoft.com/office/drawing/2014/main" id="{00000000-0008-0000-0100-000029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810" name="AutoShape 107" descr="image0011">
          <a:extLst>
            <a:ext uri="{FF2B5EF4-FFF2-40B4-BE49-F238E27FC236}">
              <a16:creationId xmlns:a16="http://schemas.microsoft.com/office/drawing/2014/main" id="{00000000-0008-0000-0100-00002A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811" name="AutoShape 108" descr="image0011">
          <a:extLst>
            <a:ext uri="{FF2B5EF4-FFF2-40B4-BE49-F238E27FC236}">
              <a16:creationId xmlns:a16="http://schemas.microsoft.com/office/drawing/2014/main" id="{00000000-0008-0000-0100-00002B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812" name="AutoShape 109" descr="image0011">
          <a:extLst>
            <a:ext uri="{FF2B5EF4-FFF2-40B4-BE49-F238E27FC236}">
              <a16:creationId xmlns:a16="http://schemas.microsoft.com/office/drawing/2014/main" id="{00000000-0008-0000-0100-00002C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813" name="AutoShape 353" descr="image0011">
          <a:extLst>
            <a:ext uri="{FF2B5EF4-FFF2-40B4-BE49-F238E27FC236}">
              <a16:creationId xmlns:a16="http://schemas.microsoft.com/office/drawing/2014/main" id="{00000000-0008-0000-0100-00002D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814" name="AutoShape 354" descr="image0011">
          <a:extLst>
            <a:ext uri="{FF2B5EF4-FFF2-40B4-BE49-F238E27FC236}">
              <a16:creationId xmlns:a16="http://schemas.microsoft.com/office/drawing/2014/main" id="{00000000-0008-0000-0100-00002E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815" name="AutoShape 355" descr="image0011">
          <a:extLst>
            <a:ext uri="{FF2B5EF4-FFF2-40B4-BE49-F238E27FC236}">
              <a16:creationId xmlns:a16="http://schemas.microsoft.com/office/drawing/2014/main" id="{00000000-0008-0000-0100-00002F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816" name="AutoShape 356" descr="image0011">
          <a:extLst>
            <a:ext uri="{FF2B5EF4-FFF2-40B4-BE49-F238E27FC236}">
              <a16:creationId xmlns:a16="http://schemas.microsoft.com/office/drawing/2014/main" id="{00000000-0008-0000-0100-000030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817" name="AutoShape 357" descr="image0011">
          <a:extLst>
            <a:ext uri="{FF2B5EF4-FFF2-40B4-BE49-F238E27FC236}">
              <a16:creationId xmlns:a16="http://schemas.microsoft.com/office/drawing/2014/main" id="{00000000-0008-0000-0100-000031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818" name="AutoShape 358" descr="image0011">
          <a:extLst>
            <a:ext uri="{FF2B5EF4-FFF2-40B4-BE49-F238E27FC236}">
              <a16:creationId xmlns:a16="http://schemas.microsoft.com/office/drawing/2014/main" id="{00000000-0008-0000-0100-000032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819" name="AutoShape 359" descr="image0011">
          <a:extLst>
            <a:ext uri="{FF2B5EF4-FFF2-40B4-BE49-F238E27FC236}">
              <a16:creationId xmlns:a16="http://schemas.microsoft.com/office/drawing/2014/main" id="{00000000-0008-0000-0100-000033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820" name="AutoShape 360" descr="image0011">
          <a:extLst>
            <a:ext uri="{FF2B5EF4-FFF2-40B4-BE49-F238E27FC236}">
              <a16:creationId xmlns:a16="http://schemas.microsoft.com/office/drawing/2014/main" id="{00000000-0008-0000-0100-000034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821" name="AutoShape 104" descr="image0011">
          <a:extLst>
            <a:ext uri="{FF2B5EF4-FFF2-40B4-BE49-F238E27FC236}">
              <a16:creationId xmlns:a16="http://schemas.microsoft.com/office/drawing/2014/main" id="{00000000-0008-0000-0100-000035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822" name="AutoShape 105" descr="image0011">
          <a:extLst>
            <a:ext uri="{FF2B5EF4-FFF2-40B4-BE49-F238E27FC236}">
              <a16:creationId xmlns:a16="http://schemas.microsoft.com/office/drawing/2014/main" id="{00000000-0008-0000-0100-000036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823" name="AutoShape 106" descr="image0011">
          <a:extLst>
            <a:ext uri="{FF2B5EF4-FFF2-40B4-BE49-F238E27FC236}">
              <a16:creationId xmlns:a16="http://schemas.microsoft.com/office/drawing/2014/main" id="{00000000-0008-0000-0100-000037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824" name="AutoShape 107" descr="image0011">
          <a:extLst>
            <a:ext uri="{FF2B5EF4-FFF2-40B4-BE49-F238E27FC236}">
              <a16:creationId xmlns:a16="http://schemas.microsoft.com/office/drawing/2014/main" id="{00000000-0008-0000-0100-000038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825" name="AutoShape 108" descr="image0011">
          <a:extLst>
            <a:ext uri="{FF2B5EF4-FFF2-40B4-BE49-F238E27FC236}">
              <a16:creationId xmlns:a16="http://schemas.microsoft.com/office/drawing/2014/main" id="{00000000-0008-0000-0100-000039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28575</xdr:colOff>
      <xdr:row>46</xdr:row>
      <xdr:rowOff>104775</xdr:rowOff>
    </xdr:to>
    <xdr:sp macro="" textlink="">
      <xdr:nvSpPr>
        <xdr:cNvPr id="826" name="AutoShape 109" descr="image0011">
          <a:extLst>
            <a:ext uri="{FF2B5EF4-FFF2-40B4-BE49-F238E27FC236}">
              <a16:creationId xmlns:a16="http://schemas.microsoft.com/office/drawing/2014/main" id="{00000000-0008-0000-0100-00003A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827" name="AutoShape 353" descr="image0011">
          <a:extLst>
            <a:ext uri="{FF2B5EF4-FFF2-40B4-BE49-F238E27FC236}">
              <a16:creationId xmlns:a16="http://schemas.microsoft.com/office/drawing/2014/main" id="{00000000-0008-0000-0100-00003B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828" name="AutoShape 354" descr="image0011">
          <a:extLst>
            <a:ext uri="{FF2B5EF4-FFF2-40B4-BE49-F238E27FC236}">
              <a16:creationId xmlns:a16="http://schemas.microsoft.com/office/drawing/2014/main" id="{00000000-0008-0000-0100-00003C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829" name="AutoShape 355" descr="image0011">
          <a:extLst>
            <a:ext uri="{FF2B5EF4-FFF2-40B4-BE49-F238E27FC236}">
              <a16:creationId xmlns:a16="http://schemas.microsoft.com/office/drawing/2014/main" id="{00000000-0008-0000-0100-00003D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830" name="AutoShape 356" descr="image0011">
          <a:extLst>
            <a:ext uri="{FF2B5EF4-FFF2-40B4-BE49-F238E27FC236}">
              <a16:creationId xmlns:a16="http://schemas.microsoft.com/office/drawing/2014/main" id="{00000000-0008-0000-0100-00003E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831" name="AutoShape 357" descr="image0011">
          <a:extLst>
            <a:ext uri="{FF2B5EF4-FFF2-40B4-BE49-F238E27FC236}">
              <a16:creationId xmlns:a16="http://schemas.microsoft.com/office/drawing/2014/main" id="{00000000-0008-0000-0100-00003F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832" name="AutoShape 358" descr="image0011">
          <a:extLst>
            <a:ext uri="{FF2B5EF4-FFF2-40B4-BE49-F238E27FC236}">
              <a16:creationId xmlns:a16="http://schemas.microsoft.com/office/drawing/2014/main" id="{00000000-0008-0000-0100-000040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833" name="AutoShape 359" descr="image0011">
          <a:extLst>
            <a:ext uri="{FF2B5EF4-FFF2-40B4-BE49-F238E27FC236}">
              <a16:creationId xmlns:a16="http://schemas.microsoft.com/office/drawing/2014/main" id="{00000000-0008-0000-0100-000041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38100</xdr:colOff>
      <xdr:row>46</xdr:row>
      <xdr:rowOff>104775</xdr:rowOff>
    </xdr:to>
    <xdr:sp macro="" textlink="">
      <xdr:nvSpPr>
        <xdr:cNvPr id="834" name="AutoShape 360" descr="image0011">
          <a:extLst>
            <a:ext uri="{FF2B5EF4-FFF2-40B4-BE49-F238E27FC236}">
              <a16:creationId xmlns:a16="http://schemas.microsoft.com/office/drawing/2014/main" id="{00000000-0008-0000-0100-000042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40</xdr:row>
      <xdr:rowOff>0</xdr:rowOff>
    </xdr:from>
    <xdr:to>
      <xdr:col>2</xdr:col>
      <xdr:colOff>28575</xdr:colOff>
      <xdr:row>41</xdr:row>
      <xdr:rowOff>95250</xdr:rowOff>
    </xdr:to>
    <xdr:sp macro="" textlink="">
      <xdr:nvSpPr>
        <xdr:cNvPr id="2" name="AutoShape 105" descr="image0011">
          <a:extLst>
            <a:ext uri="{FF2B5EF4-FFF2-40B4-BE49-F238E27FC236}">
              <a16:creationId xmlns:a16="http://schemas.microsoft.com/office/drawing/2014/main" id="{00000000-0008-0000-0200-000002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3" name="AutoShape 106" descr="image0011">
          <a:extLst>
            <a:ext uri="{FF2B5EF4-FFF2-40B4-BE49-F238E27FC236}">
              <a16:creationId xmlns:a16="http://schemas.microsoft.com/office/drawing/2014/main" id="{00000000-0008-0000-0200-000003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4" name="AutoShape 107" descr="image0011">
          <a:extLst>
            <a:ext uri="{FF2B5EF4-FFF2-40B4-BE49-F238E27FC236}">
              <a16:creationId xmlns:a16="http://schemas.microsoft.com/office/drawing/2014/main" id="{00000000-0008-0000-0200-000004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5" name="AutoShape 108" descr="image0011">
          <a:extLst>
            <a:ext uri="{FF2B5EF4-FFF2-40B4-BE49-F238E27FC236}">
              <a16:creationId xmlns:a16="http://schemas.microsoft.com/office/drawing/2014/main" id="{00000000-0008-0000-0200-000005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6" name="AutoShape 109" descr="image0011">
          <a:extLst>
            <a:ext uri="{FF2B5EF4-FFF2-40B4-BE49-F238E27FC236}">
              <a16:creationId xmlns:a16="http://schemas.microsoft.com/office/drawing/2014/main" id="{00000000-0008-0000-0200-000006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7" name="AutoShape 353" descr="image0011">
          <a:extLst>
            <a:ext uri="{FF2B5EF4-FFF2-40B4-BE49-F238E27FC236}">
              <a16:creationId xmlns:a16="http://schemas.microsoft.com/office/drawing/2014/main" id="{00000000-0008-0000-0200-000007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8" name="AutoShape 354" descr="image0011">
          <a:extLst>
            <a:ext uri="{FF2B5EF4-FFF2-40B4-BE49-F238E27FC236}">
              <a16:creationId xmlns:a16="http://schemas.microsoft.com/office/drawing/2014/main" id="{00000000-0008-0000-0200-000008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9" name="AutoShape 355" descr="image0011">
          <a:extLst>
            <a:ext uri="{FF2B5EF4-FFF2-40B4-BE49-F238E27FC236}">
              <a16:creationId xmlns:a16="http://schemas.microsoft.com/office/drawing/2014/main" id="{00000000-0008-0000-0200-000009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10" name="AutoShape 356" descr="image0011">
          <a:extLst>
            <a:ext uri="{FF2B5EF4-FFF2-40B4-BE49-F238E27FC236}">
              <a16:creationId xmlns:a16="http://schemas.microsoft.com/office/drawing/2014/main" id="{00000000-0008-0000-0200-00000A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11" name="AutoShape 357" descr="image0011">
          <a:extLst>
            <a:ext uri="{FF2B5EF4-FFF2-40B4-BE49-F238E27FC236}">
              <a16:creationId xmlns:a16="http://schemas.microsoft.com/office/drawing/2014/main" id="{00000000-0008-0000-0200-00000B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12" name="AutoShape 358" descr="image0011">
          <a:extLst>
            <a:ext uri="{FF2B5EF4-FFF2-40B4-BE49-F238E27FC236}">
              <a16:creationId xmlns:a16="http://schemas.microsoft.com/office/drawing/2014/main" id="{00000000-0008-0000-0200-00000C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13" name="AutoShape 359" descr="image0011">
          <a:extLst>
            <a:ext uri="{FF2B5EF4-FFF2-40B4-BE49-F238E27FC236}">
              <a16:creationId xmlns:a16="http://schemas.microsoft.com/office/drawing/2014/main" id="{00000000-0008-0000-0200-00000D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14" name="AutoShape 360" descr="image0011">
          <a:extLst>
            <a:ext uri="{FF2B5EF4-FFF2-40B4-BE49-F238E27FC236}">
              <a16:creationId xmlns:a16="http://schemas.microsoft.com/office/drawing/2014/main" id="{00000000-0008-0000-0200-00000E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15" name="AutoShape 104" descr="image0011">
          <a:extLst>
            <a:ext uri="{FF2B5EF4-FFF2-40B4-BE49-F238E27FC236}">
              <a16:creationId xmlns:a16="http://schemas.microsoft.com/office/drawing/2014/main" id="{00000000-0008-0000-0200-00000F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16" name="AutoShape 105" descr="image0011">
          <a:extLst>
            <a:ext uri="{FF2B5EF4-FFF2-40B4-BE49-F238E27FC236}">
              <a16:creationId xmlns:a16="http://schemas.microsoft.com/office/drawing/2014/main" id="{00000000-0008-0000-0200-000010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17" name="AutoShape 106" descr="image0011">
          <a:extLst>
            <a:ext uri="{FF2B5EF4-FFF2-40B4-BE49-F238E27FC236}">
              <a16:creationId xmlns:a16="http://schemas.microsoft.com/office/drawing/2014/main" id="{00000000-0008-0000-0200-000011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18" name="AutoShape 107" descr="image0011">
          <a:extLst>
            <a:ext uri="{FF2B5EF4-FFF2-40B4-BE49-F238E27FC236}">
              <a16:creationId xmlns:a16="http://schemas.microsoft.com/office/drawing/2014/main" id="{00000000-0008-0000-0200-000012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19" name="AutoShape 108" descr="image0011">
          <a:extLst>
            <a:ext uri="{FF2B5EF4-FFF2-40B4-BE49-F238E27FC236}">
              <a16:creationId xmlns:a16="http://schemas.microsoft.com/office/drawing/2014/main" id="{00000000-0008-0000-0200-000013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20" name="AutoShape 109" descr="image0011">
          <a:extLst>
            <a:ext uri="{FF2B5EF4-FFF2-40B4-BE49-F238E27FC236}">
              <a16:creationId xmlns:a16="http://schemas.microsoft.com/office/drawing/2014/main" id="{00000000-0008-0000-0200-000014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21" name="AutoShape 353" descr="image0011">
          <a:extLst>
            <a:ext uri="{FF2B5EF4-FFF2-40B4-BE49-F238E27FC236}">
              <a16:creationId xmlns:a16="http://schemas.microsoft.com/office/drawing/2014/main" id="{00000000-0008-0000-0200-000015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22" name="AutoShape 354" descr="image0011">
          <a:extLst>
            <a:ext uri="{FF2B5EF4-FFF2-40B4-BE49-F238E27FC236}">
              <a16:creationId xmlns:a16="http://schemas.microsoft.com/office/drawing/2014/main" id="{00000000-0008-0000-0200-000016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23" name="AutoShape 355" descr="image0011">
          <a:extLst>
            <a:ext uri="{FF2B5EF4-FFF2-40B4-BE49-F238E27FC236}">
              <a16:creationId xmlns:a16="http://schemas.microsoft.com/office/drawing/2014/main" id="{00000000-0008-0000-0200-000017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24" name="AutoShape 356" descr="image0011">
          <a:extLst>
            <a:ext uri="{FF2B5EF4-FFF2-40B4-BE49-F238E27FC236}">
              <a16:creationId xmlns:a16="http://schemas.microsoft.com/office/drawing/2014/main" id="{00000000-0008-0000-0200-000018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25" name="AutoShape 357" descr="image0011">
          <a:extLst>
            <a:ext uri="{FF2B5EF4-FFF2-40B4-BE49-F238E27FC236}">
              <a16:creationId xmlns:a16="http://schemas.microsoft.com/office/drawing/2014/main" id="{00000000-0008-0000-0200-000019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26" name="AutoShape 358" descr="image0011">
          <a:extLst>
            <a:ext uri="{FF2B5EF4-FFF2-40B4-BE49-F238E27FC236}">
              <a16:creationId xmlns:a16="http://schemas.microsoft.com/office/drawing/2014/main" id="{00000000-0008-0000-0200-00001A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27" name="AutoShape 359" descr="image0011">
          <a:extLst>
            <a:ext uri="{FF2B5EF4-FFF2-40B4-BE49-F238E27FC236}">
              <a16:creationId xmlns:a16="http://schemas.microsoft.com/office/drawing/2014/main" id="{00000000-0008-0000-0200-00001B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28" name="AutoShape 360" descr="image0011">
          <a:extLst>
            <a:ext uri="{FF2B5EF4-FFF2-40B4-BE49-F238E27FC236}">
              <a16:creationId xmlns:a16="http://schemas.microsoft.com/office/drawing/2014/main" id="{00000000-0008-0000-0200-00001C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29" name="AutoShape 104" descr="image0011">
          <a:extLst>
            <a:ext uri="{FF2B5EF4-FFF2-40B4-BE49-F238E27FC236}">
              <a16:creationId xmlns:a16="http://schemas.microsoft.com/office/drawing/2014/main" id="{00000000-0008-0000-0200-00001D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30" name="AutoShape 105" descr="image0011">
          <a:extLst>
            <a:ext uri="{FF2B5EF4-FFF2-40B4-BE49-F238E27FC236}">
              <a16:creationId xmlns:a16="http://schemas.microsoft.com/office/drawing/2014/main" id="{00000000-0008-0000-0200-00001E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31" name="AutoShape 106" descr="image0011">
          <a:extLst>
            <a:ext uri="{FF2B5EF4-FFF2-40B4-BE49-F238E27FC236}">
              <a16:creationId xmlns:a16="http://schemas.microsoft.com/office/drawing/2014/main" id="{00000000-0008-0000-0200-00001F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32" name="AutoShape 107" descr="image0011">
          <a:extLst>
            <a:ext uri="{FF2B5EF4-FFF2-40B4-BE49-F238E27FC236}">
              <a16:creationId xmlns:a16="http://schemas.microsoft.com/office/drawing/2014/main" id="{00000000-0008-0000-0200-000020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33" name="AutoShape 108" descr="image0011">
          <a:extLst>
            <a:ext uri="{FF2B5EF4-FFF2-40B4-BE49-F238E27FC236}">
              <a16:creationId xmlns:a16="http://schemas.microsoft.com/office/drawing/2014/main" id="{00000000-0008-0000-0200-000021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34" name="AutoShape 109" descr="image0011">
          <a:extLst>
            <a:ext uri="{FF2B5EF4-FFF2-40B4-BE49-F238E27FC236}">
              <a16:creationId xmlns:a16="http://schemas.microsoft.com/office/drawing/2014/main" id="{00000000-0008-0000-0200-000022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35" name="AutoShape 353" descr="image0011">
          <a:extLst>
            <a:ext uri="{FF2B5EF4-FFF2-40B4-BE49-F238E27FC236}">
              <a16:creationId xmlns:a16="http://schemas.microsoft.com/office/drawing/2014/main" id="{00000000-0008-0000-0200-000023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36" name="AutoShape 354" descr="image0011">
          <a:extLst>
            <a:ext uri="{FF2B5EF4-FFF2-40B4-BE49-F238E27FC236}">
              <a16:creationId xmlns:a16="http://schemas.microsoft.com/office/drawing/2014/main" id="{00000000-0008-0000-0200-000024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37" name="AutoShape 355" descr="image0011">
          <a:extLst>
            <a:ext uri="{FF2B5EF4-FFF2-40B4-BE49-F238E27FC236}">
              <a16:creationId xmlns:a16="http://schemas.microsoft.com/office/drawing/2014/main" id="{00000000-0008-0000-0200-000025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38" name="AutoShape 356" descr="image0011">
          <a:extLst>
            <a:ext uri="{FF2B5EF4-FFF2-40B4-BE49-F238E27FC236}">
              <a16:creationId xmlns:a16="http://schemas.microsoft.com/office/drawing/2014/main" id="{00000000-0008-0000-0200-000026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39" name="AutoShape 357" descr="image0011">
          <a:extLst>
            <a:ext uri="{FF2B5EF4-FFF2-40B4-BE49-F238E27FC236}">
              <a16:creationId xmlns:a16="http://schemas.microsoft.com/office/drawing/2014/main" id="{00000000-0008-0000-0200-000027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40" name="AutoShape 358" descr="image0011">
          <a:extLst>
            <a:ext uri="{FF2B5EF4-FFF2-40B4-BE49-F238E27FC236}">
              <a16:creationId xmlns:a16="http://schemas.microsoft.com/office/drawing/2014/main" id="{00000000-0008-0000-0200-000028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41" name="AutoShape 359" descr="image0011">
          <a:extLst>
            <a:ext uri="{FF2B5EF4-FFF2-40B4-BE49-F238E27FC236}">
              <a16:creationId xmlns:a16="http://schemas.microsoft.com/office/drawing/2014/main" id="{00000000-0008-0000-0200-000029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42" name="AutoShape 360" descr="image0011">
          <a:extLst>
            <a:ext uri="{FF2B5EF4-FFF2-40B4-BE49-F238E27FC236}">
              <a16:creationId xmlns:a16="http://schemas.microsoft.com/office/drawing/2014/main" id="{00000000-0008-0000-0200-00002A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43" name="AutoShape 104" descr="image0011">
          <a:extLst>
            <a:ext uri="{FF2B5EF4-FFF2-40B4-BE49-F238E27FC236}">
              <a16:creationId xmlns:a16="http://schemas.microsoft.com/office/drawing/2014/main" id="{00000000-0008-0000-0200-00002B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44" name="AutoShape 105" descr="image0011">
          <a:extLst>
            <a:ext uri="{FF2B5EF4-FFF2-40B4-BE49-F238E27FC236}">
              <a16:creationId xmlns:a16="http://schemas.microsoft.com/office/drawing/2014/main" id="{00000000-0008-0000-0200-00002C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45" name="AutoShape 106" descr="image0011">
          <a:extLst>
            <a:ext uri="{FF2B5EF4-FFF2-40B4-BE49-F238E27FC236}">
              <a16:creationId xmlns:a16="http://schemas.microsoft.com/office/drawing/2014/main" id="{00000000-0008-0000-0200-00002D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46" name="AutoShape 107" descr="image0011">
          <a:extLst>
            <a:ext uri="{FF2B5EF4-FFF2-40B4-BE49-F238E27FC236}">
              <a16:creationId xmlns:a16="http://schemas.microsoft.com/office/drawing/2014/main" id="{00000000-0008-0000-0200-00002E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47" name="AutoShape 108" descr="image0011">
          <a:extLst>
            <a:ext uri="{FF2B5EF4-FFF2-40B4-BE49-F238E27FC236}">
              <a16:creationId xmlns:a16="http://schemas.microsoft.com/office/drawing/2014/main" id="{00000000-0008-0000-0200-00002F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48" name="AutoShape 109" descr="image0011">
          <a:extLst>
            <a:ext uri="{FF2B5EF4-FFF2-40B4-BE49-F238E27FC236}">
              <a16:creationId xmlns:a16="http://schemas.microsoft.com/office/drawing/2014/main" id="{00000000-0008-0000-0200-000030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49" name="AutoShape 353" descr="image0011">
          <a:extLst>
            <a:ext uri="{FF2B5EF4-FFF2-40B4-BE49-F238E27FC236}">
              <a16:creationId xmlns:a16="http://schemas.microsoft.com/office/drawing/2014/main" id="{00000000-0008-0000-0200-000031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50" name="AutoShape 354" descr="image0011">
          <a:extLst>
            <a:ext uri="{FF2B5EF4-FFF2-40B4-BE49-F238E27FC236}">
              <a16:creationId xmlns:a16="http://schemas.microsoft.com/office/drawing/2014/main" id="{00000000-0008-0000-0200-000032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51" name="AutoShape 355" descr="image0011">
          <a:extLst>
            <a:ext uri="{FF2B5EF4-FFF2-40B4-BE49-F238E27FC236}">
              <a16:creationId xmlns:a16="http://schemas.microsoft.com/office/drawing/2014/main" id="{00000000-0008-0000-0200-000033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52" name="AutoShape 356" descr="image0011">
          <a:extLst>
            <a:ext uri="{FF2B5EF4-FFF2-40B4-BE49-F238E27FC236}">
              <a16:creationId xmlns:a16="http://schemas.microsoft.com/office/drawing/2014/main" id="{00000000-0008-0000-0200-000034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53" name="AutoShape 357" descr="image0011">
          <a:extLst>
            <a:ext uri="{FF2B5EF4-FFF2-40B4-BE49-F238E27FC236}">
              <a16:creationId xmlns:a16="http://schemas.microsoft.com/office/drawing/2014/main" id="{00000000-0008-0000-0200-000035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54" name="AutoShape 358" descr="image0011">
          <a:extLst>
            <a:ext uri="{FF2B5EF4-FFF2-40B4-BE49-F238E27FC236}">
              <a16:creationId xmlns:a16="http://schemas.microsoft.com/office/drawing/2014/main" id="{00000000-0008-0000-0200-000036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55" name="AutoShape 359" descr="image0011">
          <a:extLst>
            <a:ext uri="{FF2B5EF4-FFF2-40B4-BE49-F238E27FC236}">
              <a16:creationId xmlns:a16="http://schemas.microsoft.com/office/drawing/2014/main" id="{00000000-0008-0000-0200-000037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56" name="AutoShape 360" descr="image0011">
          <a:extLst>
            <a:ext uri="{FF2B5EF4-FFF2-40B4-BE49-F238E27FC236}">
              <a16:creationId xmlns:a16="http://schemas.microsoft.com/office/drawing/2014/main" id="{00000000-0008-0000-0200-000038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57" name="AutoShape 104" descr="image0011">
          <a:extLst>
            <a:ext uri="{FF2B5EF4-FFF2-40B4-BE49-F238E27FC236}">
              <a16:creationId xmlns:a16="http://schemas.microsoft.com/office/drawing/2014/main" id="{00000000-0008-0000-0200-000039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58" name="AutoShape 105" descr="image0011">
          <a:extLst>
            <a:ext uri="{FF2B5EF4-FFF2-40B4-BE49-F238E27FC236}">
              <a16:creationId xmlns:a16="http://schemas.microsoft.com/office/drawing/2014/main" id="{00000000-0008-0000-0200-00003A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59" name="AutoShape 106" descr="image0011">
          <a:extLst>
            <a:ext uri="{FF2B5EF4-FFF2-40B4-BE49-F238E27FC236}">
              <a16:creationId xmlns:a16="http://schemas.microsoft.com/office/drawing/2014/main" id="{00000000-0008-0000-0200-00003B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60" name="AutoShape 107" descr="image0011">
          <a:extLst>
            <a:ext uri="{FF2B5EF4-FFF2-40B4-BE49-F238E27FC236}">
              <a16:creationId xmlns:a16="http://schemas.microsoft.com/office/drawing/2014/main" id="{00000000-0008-0000-0200-00003C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61" name="AutoShape 108" descr="image0011">
          <a:extLst>
            <a:ext uri="{FF2B5EF4-FFF2-40B4-BE49-F238E27FC236}">
              <a16:creationId xmlns:a16="http://schemas.microsoft.com/office/drawing/2014/main" id="{00000000-0008-0000-0200-00003D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62" name="AutoShape 109" descr="image0011">
          <a:extLst>
            <a:ext uri="{FF2B5EF4-FFF2-40B4-BE49-F238E27FC236}">
              <a16:creationId xmlns:a16="http://schemas.microsoft.com/office/drawing/2014/main" id="{00000000-0008-0000-0200-00003E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63" name="AutoShape 353" descr="image0011">
          <a:extLst>
            <a:ext uri="{FF2B5EF4-FFF2-40B4-BE49-F238E27FC236}">
              <a16:creationId xmlns:a16="http://schemas.microsoft.com/office/drawing/2014/main" id="{00000000-0008-0000-0200-00003F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64" name="AutoShape 354" descr="image0011">
          <a:extLst>
            <a:ext uri="{FF2B5EF4-FFF2-40B4-BE49-F238E27FC236}">
              <a16:creationId xmlns:a16="http://schemas.microsoft.com/office/drawing/2014/main" id="{00000000-0008-0000-0200-000040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65" name="AutoShape 355" descr="image0011">
          <a:extLst>
            <a:ext uri="{FF2B5EF4-FFF2-40B4-BE49-F238E27FC236}">
              <a16:creationId xmlns:a16="http://schemas.microsoft.com/office/drawing/2014/main" id="{00000000-0008-0000-0200-000041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66" name="AutoShape 356" descr="image0011">
          <a:extLst>
            <a:ext uri="{FF2B5EF4-FFF2-40B4-BE49-F238E27FC236}">
              <a16:creationId xmlns:a16="http://schemas.microsoft.com/office/drawing/2014/main" id="{00000000-0008-0000-0200-000042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67" name="AutoShape 357" descr="image0011">
          <a:extLst>
            <a:ext uri="{FF2B5EF4-FFF2-40B4-BE49-F238E27FC236}">
              <a16:creationId xmlns:a16="http://schemas.microsoft.com/office/drawing/2014/main" id="{00000000-0008-0000-0200-000043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68" name="AutoShape 358" descr="image0011">
          <a:extLst>
            <a:ext uri="{FF2B5EF4-FFF2-40B4-BE49-F238E27FC236}">
              <a16:creationId xmlns:a16="http://schemas.microsoft.com/office/drawing/2014/main" id="{00000000-0008-0000-0200-000044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69" name="AutoShape 359" descr="image0011">
          <a:extLst>
            <a:ext uri="{FF2B5EF4-FFF2-40B4-BE49-F238E27FC236}">
              <a16:creationId xmlns:a16="http://schemas.microsoft.com/office/drawing/2014/main" id="{00000000-0008-0000-0200-000045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70" name="AutoShape 360" descr="image0011">
          <a:extLst>
            <a:ext uri="{FF2B5EF4-FFF2-40B4-BE49-F238E27FC236}">
              <a16:creationId xmlns:a16="http://schemas.microsoft.com/office/drawing/2014/main" id="{00000000-0008-0000-0200-000046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71" name="AutoShape 104" descr="image0011">
          <a:extLst>
            <a:ext uri="{FF2B5EF4-FFF2-40B4-BE49-F238E27FC236}">
              <a16:creationId xmlns:a16="http://schemas.microsoft.com/office/drawing/2014/main" id="{00000000-0008-0000-0200-000047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72" name="AutoShape 105" descr="image0011">
          <a:extLst>
            <a:ext uri="{FF2B5EF4-FFF2-40B4-BE49-F238E27FC236}">
              <a16:creationId xmlns:a16="http://schemas.microsoft.com/office/drawing/2014/main" id="{00000000-0008-0000-0200-000048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73" name="AutoShape 106" descr="image0011">
          <a:extLst>
            <a:ext uri="{FF2B5EF4-FFF2-40B4-BE49-F238E27FC236}">
              <a16:creationId xmlns:a16="http://schemas.microsoft.com/office/drawing/2014/main" id="{00000000-0008-0000-0200-000049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74" name="AutoShape 107" descr="image0011">
          <a:extLst>
            <a:ext uri="{FF2B5EF4-FFF2-40B4-BE49-F238E27FC236}">
              <a16:creationId xmlns:a16="http://schemas.microsoft.com/office/drawing/2014/main" id="{00000000-0008-0000-0200-00004A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75" name="AutoShape 108" descr="image0011">
          <a:extLst>
            <a:ext uri="{FF2B5EF4-FFF2-40B4-BE49-F238E27FC236}">
              <a16:creationId xmlns:a16="http://schemas.microsoft.com/office/drawing/2014/main" id="{00000000-0008-0000-0200-00004B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76" name="AutoShape 109" descr="image0011">
          <a:extLst>
            <a:ext uri="{FF2B5EF4-FFF2-40B4-BE49-F238E27FC236}">
              <a16:creationId xmlns:a16="http://schemas.microsoft.com/office/drawing/2014/main" id="{00000000-0008-0000-0200-00004C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77" name="AutoShape 353" descr="image0011">
          <a:extLst>
            <a:ext uri="{FF2B5EF4-FFF2-40B4-BE49-F238E27FC236}">
              <a16:creationId xmlns:a16="http://schemas.microsoft.com/office/drawing/2014/main" id="{00000000-0008-0000-0200-00004D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78" name="AutoShape 354" descr="image0011">
          <a:extLst>
            <a:ext uri="{FF2B5EF4-FFF2-40B4-BE49-F238E27FC236}">
              <a16:creationId xmlns:a16="http://schemas.microsoft.com/office/drawing/2014/main" id="{00000000-0008-0000-0200-00004E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79" name="AutoShape 355" descr="image0011">
          <a:extLst>
            <a:ext uri="{FF2B5EF4-FFF2-40B4-BE49-F238E27FC236}">
              <a16:creationId xmlns:a16="http://schemas.microsoft.com/office/drawing/2014/main" id="{00000000-0008-0000-0200-00004F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80" name="AutoShape 356" descr="image0011">
          <a:extLst>
            <a:ext uri="{FF2B5EF4-FFF2-40B4-BE49-F238E27FC236}">
              <a16:creationId xmlns:a16="http://schemas.microsoft.com/office/drawing/2014/main" id="{00000000-0008-0000-0200-000050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81" name="AutoShape 357" descr="image0011">
          <a:extLst>
            <a:ext uri="{FF2B5EF4-FFF2-40B4-BE49-F238E27FC236}">
              <a16:creationId xmlns:a16="http://schemas.microsoft.com/office/drawing/2014/main" id="{00000000-0008-0000-0200-000051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82" name="AutoShape 358" descr="image0011">
          <a:extLst>
            <a:ext uri="{FF2B5EF4-FFF2-40B4-BE49-F238E27FC236}">
              <a16:creationId xmlns:a16="http://schemas.microsoft.com/office/drawing/2014/main" id="{00000000-0008-0000-0200-000052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83" name="AutoShape 359" descr="image0011">
          <a:extLst>
            <a:ext uri="{FF2B5EF4-FFF2-40B4-BE49-F238E27FC236}">
              <a16:creationId xmlns:a16="http://schemas.microsoft.com/office/drawing/2014/main" id="{00000000-0008-0000-0200-000053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84" name="AutoShape 360" descr="image0011">
          <a:extLst>
            <a:ext uri="{FF2B5EF4-FFF2-40B4-BE49-F238E27FC236}">
              <a16:creationId xmlns:a16="http://schemas.microsoft.com/office/drawing/2014/main" id="{00000000-0008-0000-0200-000054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85" name="AutoShape 104" descr="image0011">
          <a:extLst>
            <a:ext uri="{FF2B5EF4-FFF2-40B4-BE49-F238E27FC236}">
              <a16:creationId xmlns:a16="http://schemas.microsoft.com/office/drawing/2014/main" id="{00000000-0008-0000-0200-000055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86" name="AutoShape 105" descr="image0011">
          <a:extLst>
            <a:ext uri="{FF2B5EF4-FFF2-40B4-BE49-F238E27FC236}">
              <a16:creationId xmlns:a16="http://schemas.microsoft.com/office/drawing/2014/main" id="{00000000-0008-0000-0200-000056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87" name="AutoShape 106" descr="image0011">
          <a:extLst>
            <a:ext uri="{FF2B5EF4-FFF2-40B4-BE49-F238E27FC236}">
              <a16:creationId xmlns:a16="http://schemas.microsoft.com/office/drawing/2014/main" id="{00000000-0008-0000-0200-000057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88" name="AutoShape 107" descr="image0011">
          <a:extLst>
            <a:ext uri="{FF2B5EF4-FFF2-40B4-BE49-F238E27FC236}">
              <a16:creationId xmlns:a16="http://schemas.microsoft.com/office/drawing/2014/main" id="{00000000-0008-0000-0200-000058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89" name="AutoShape 108" descr="image0011">
          <a:extLst>
            <a:ext uri="{FF2B5EF4-FFF2-40B4-BE49-F238E27FC236}">
              <a16:creationId xmlns:a16="http://schemas.microsoft.com/office/drawing/2014/main" id="{00000000-0008-0000-0200-000059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90" name="AutoShape 109" descr="image0011">
          <a:extLst>
            <a:ext uri="{FF2B5EF4-FFF2-40B4-BE49-F238E27FC236}">
              <a16:creationId xmlns:a16="http://schemas.microsoft.com/office/drawing/2014/main" id="{00000000-0008-0000-0200-00005A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91" name="AutoShape 353" descr="image0011">
          <a:extLst>
            <a:ext uri="{FF2B5EF4-FFF2-40B4-BE49-F238E27FC236}">
              <a16:creationId xmlns:a16="http://schemas.microsoft.com/office/drawing/2014/main" id="{00000000-0008-0000-0200-00005B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92" name="AutoShape 354" descr="image0011">
          <a:extLst>
            <a:ext uri="{FF2B5EF4-FFF2-40B4-BE49-F238E27FC236}">
              <a16:creationId xmlns:a16="http://schemas.microsoft.com/office/drawing/2014/main" id="{00000000-0008-0000-0200-00005C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93" name="AutoShape 355" descr="image0011">
          <a:extLst>
            <a:ext uri="{FF2B5EF4-FFF2-40B4-BE49-F238E27FC236}">
              <a16:creationId xmlns:a16="http://schemas.microsoft.com/office/drawing/2014/main" id="{00000000-0008-0000-0200-00005D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94" name="AutoShape 356" descr="image0011">
          <a:extLst>
            <a:ext uri="{FF2B5EF4-FFF2-40B4-BE49-F238E27FC236}">
              <a16:creationId xmlns:a16="http://schemas.microsoft.com/office/drawing/2014/main" id="{00000000-0008-0000-0200-00005E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95" name="AutoShape 357" descr="image0011">
          <a:extLst>
            <a:ext uri="{FF2B5EF4-FFF2-40B4-BE49-F238E27FC236}">
              <a16:creationId xmlns:a16="http://schemas.microsoft.com/office/drawing/2014/main" id="{00000000-0008-0000-0200-00005F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96" name="AutoShape 358" descr="image0011">
          <a:extLst>
            <a:ext uri="{FF2B5EF4-FFF2-40B4-BE49-F238E27FC236}">
              <a16:creationId xmlns:a16="http://schemas.microsoft.com/office/drawing/2014/main" id="{00000000-0008-0000-0200-000060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97" name="AutoShape 359" descr="image0011">
          <a:extLst>
            <a:ext uri="{FF2B5EF4-FFF2-40B4-BE49-F238E27FC236}">
              <a16:creationId xmlns:a16="http://schemas.microsoft.com/office/drawing/2014/main" id="{00000000-0008-0000-0200-000061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98" name="AutoShape 360" descr="image0011">
          <a:extLst>
            <a:ext uri="{FF2B5EF4-FFF2-40B4-BE49-F238E27FC236}">
              <a16:creationId xmlns:a16="http://schemas.microsoft.com/office/drawing/2014/main" id="{00000000-0008-0000-0200-000062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99" name="AutoShape 104" descr="image0011">
          <a:extLst>
            <a:ext uri="{FF2B5EF4-FFF2-40B4-BE49-F238E27FC236}">
              <a16:creationId xmlns:a16="http://schemas.microsoft.com/office/drawing/2014/main" id="{00000000-0008-0000-0200-000063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100" name="AutoShape 105" descr="image0011">
          <a:extLst>
            <a:ext uri="{FF2B5EF4-FFF2-40B4-BE49-F238E27FC236}">
              <a16:creationId xmlns:a16="http://schemas.microsoft.com/office/drawing/2014/main" id="{00000000-0008-0000-0200-000064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101" name="AutoShape 106" descr="image0011">
          <a:extLst>
            <a:ext uri="{FF2B5EF4-FFF2-40B4-BE49-F238E27FC236}">
              <a16:creationId xmlns:a16="http://schemas.microsoft.com/office/drawing/2014/main" id="{00000000-0008-0000-0200-000065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102" name="AutoShape 107" descr="image0011">
          <a:extLst>
            <a:ext uri="{FF2B5EF4-FFF2-40B4-BE49-F238E27FC236}">
              <a16:creationId xmlns:a16="http://schemas.microsoft.com/office/drawing/2014/main" id="{00000000-0008-0000-0200-000066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103" name="AutoShape 108" descr="image0011">
          <a:extLst>
            <a:ext uri="{FF2B5EF4-FFF2-40B4-BE49-F238E27FC236}">
              <a16:creationId xmlns:a16="http://schemas.microsoft.com/office/drawing/2014/main" id="{00000000-0008-0000-0200-000067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104" name="AutoShape 109" descr="image0011">
          <a:extLst>
            <a:ext uri="{FF2B5EF4-FFF2-40B4-BE49-F238E27FC236}">
              <a16:creationId xmlns:a16="http://schemas.microsoft.com/office/drawing/2014/main" id="{00000000-0008-0000-0200-000068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105" name="AutoShape 353" descr="image0011">
          <a:extLst>
            <a:ext uri="{FF2B5EF4-FFF2-40B4-BE49-F238E27FC236}">
              <a16:creationId xmlns:a16="http://schemas.microsoft.com/office/drawing/2014/main" id="{00000000-0008-0000-0200-000069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106" name="AutoShape 354" descr="image0011">
          <a:extLst>
            <a:ext uri="{FF2B5EF4-FFF2-40B4-BE49-F238E27FC236}">
              <a16:creationId xmlns:a16="http://schemas.microsoft.com/office/drawing/2014/main" id="{00000000-0008-0000-0200-00006A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107" name="AutoShape 355" descr="image0011">
          <a:extLst>
            <a:ext uri="{FF2B5EF4-FFF2-40B4-BE49-F238E27FC236}">
              <a16:creationId xmlns:a16="http://schemas.microsoft.com/office/drawing/2014/main" id="{00000000-0008-0000-0200-00006B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108" name="AutoShape 356" descr="image0011">
          <a:extLst>
            <a:ext uri="{FF2B5EF4-FFF2-40B4-BE49-F238E27FC236}">
              <a16:creationId xmlns:a16="http://schemas.microsoft.com/office/drawing/2014/main" id="{00000000-0008-0000-0200-00006C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109" name="AutoShape 357" descr="image0011">
          <a:extLst>
            <a:ext uri="{FF2B5EF4-FFF2-40B4-BE49-F238E27FC236}">
              <a16:creationId xmlns:a16="http://schemas.microsoft.com/office/drawing/2014/main" id="{00000000-0008-0000-0200-00006D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110" name="AutoShape 358" descr="image0011">
          <a:extLst>
            <a:ext uri="{FF2B5EF4-FFF2-40B4-BE49-F238E27FC236}">
              <a16:creationId xmlns:a16="http://schemas.microsoft.com/office/drawing/2014/main" id="{00000000-0008-0000-0200-00006E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111" name="AutoShape 359" descr="image0011">
          <a:extLst>
            <a:ext uri="{FF2B5EF4-FFF2-40B4-BE49-F238E27FC236}">
              <a16:creationId xmlns:a16="http://schemas.microsoft.com/office/drawing/2014/main" id="{00000000-0008-0000-0200-00006F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112" name="AutoShape 360" descr="image0011">
          <a:extLst>
            <a:ext uri="{FF2B5EF4-FFF2-40B4-BE49-F238E27FC236}">
              <a16:creationId xmlns:a16="http://schemas.microsoft.com/office/drawing/2014/main" id="{00000000-0008-0000-0200-000070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113" name="AutoShape 104" descr="image0011">
          <a:extLst>
            <a:ext uri="{FF2B5EF4-FFF2-40B4-BE49-F238E27FC236}">
              <a16:creationId xmlns:a16="http://schemas.microsoft.com/office/drawing/2014/main" id="{00000000-0008-0000-0200-000071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114" name="AutoShape 105" descr="image0011">
          <a:extLst>
            <a:ext uri="{FF2B5EF4-FFF2-40B4-BE49-F238E27FC236}">
              <a16:creationId xmlns:a16="http://schemas.microsoft.com/office/drawing/2014/main" id="{00000000-0008-0000-0200-000072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115" name="AutoShape 106" descr="image0011">
          <a:extLst>
            <a:ext uri="{FF2B5EF4-FFF2-40B4-BE49-F238E27FC236}">
              <a16:creationId xmlns:a16="http://schemas.microsoft.com/office/drawing/2014/main" id="{00000000-0008-0000-0200-000073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116" name="AutoShape 107" descr="image0011">
          <a:extLst>
            <a:ext uri="{FF2B5EF4-FFF2-40B4-BE49-F238E27FC236}">
              <a16:creationId xmlns:a16="http://schemas.microsoft.com/office/drawing/2014/main" id="{00000000-0008-0000-0200-000074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117" name="AutoShape 108" descr="image0011">
          <a:extLst>
            <a:ext uri="{FF2B5EF4-FFF2-40B4-BE49-F238E27FC236}">
              <a16:creationId xmlns:a16="http://schemas.microsoft.com/office/drawing/2014/main" id="{00000000-0008-0000-0200-000075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118" name="AutoShape 109" descr="image0011">
          <a:extLst>
            <a:ext uri="{FF2B5EF4-FFF2-40B4-BE49-F238E27FC236}">
              <a16:creationId xmlns:a16="http://schemas.microsoft.com/office/drawing/2014/main" id="{00000000-0008-0000-0200-000076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119" name="AutoShape 353" descr="image0011">
          <a:extLst>
            <a:ext uri="{FF2B5EF4-FFF2-40B4-BE49-F238E27FC236}">
              <a16:creationId xmlns:a16="http://schemas.microsoft.com/office/drawing/2014/main" id="{00000000-0008-0000-0200-000077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120" name="AutoShape 354" descr="image0011">
          <a:extLst>
            <a:ext uri="{FF2B5EF4-FFF2-40B4-BE49-F238E27FC236}">
              <a16:creationId xmlns:a16="http://schemas.microsoft.com/office/drawing/2014/main" id="{00000000-0008-0000-0200-000078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121" name="AutoShape 355" descr="image0011">
          <a:extLst>
            <a:ext uri="{FF2B5EF4-FFF2-40B4-BE49-F238E27FC236}">
              <a16:creationId xmlns:a16="http://schemas.microsoft.com/office/drawing/2014/main" id="{00000000-0008-0000-0200-000079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122" name="AutoShape 356" descr="image0011">
          <a:extLst>
            <a:ext uri="{FF2B5EF4-FFF2-40B4-BE49-F238E27FC236}">
              <a16:creationId xmlns:a16="http://schemas.microsoft.com/office/drawing/2014/main" id="{00000000-0008-0000-0200-00007A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123" name="AutoShape 357" descr="image0011">
          <a:extLst>
            <a:ext uri="{FF2B5EF4-FFF2-40B4-BE49-F238E27FC236}">
              <a16:creationId xmlns:a16="http://schemas.microsoft.com/office/drawing/2014/main" id="{00000000-0008-0000-0200-00007B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124" name="AutoShape 358" descr="image0011">
          <a:extLst>
            <a:ext uri="{FF2B5EF4-FFF2-40B4-BE49-F238E27FC236}">
              <a16:creationId xmlns:a16="http://schemas.microsoft.com/office/drawing/2014/main" id="{00000000-0008-0000-0200-00007C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125" name="AutoShape 359" descr="image0011">
          <a:extLst>
            <a:ext uri="{FF2B5EF4-FFF2-40B4-BE49-F238E27FC236}">
              <a16:creationId xmlns:a16="http://schemas.microsoft.com/office/drawing/2014/main" id="{00000000-0008-0000-0200-00007D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126" name="AutoShape 360" descr="image0011">
          <a:extLst>
            <a:ext uri="{FF2B5EF4-FFF2-40B4-BE49-F238E27FC236}">
              <a16:creationId xmlns:a16="http://schemas.microsoft.com/office/drawing/2014/main" id="{00000000-0008-0000-0200-00007E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127" name="AutoShape 104" descr="image0011">
          <a:extLst>
            <a:ext uri="{FF2B5EF4-FFF2-40B4-BE49-F238E27FC236}">
              <a16:creationId xmlns:a16="http://schemas.microsoft.com/office/drawing/2014/main" id="{00000000-0008-0000-0200-00007F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128" name="AutoShape 105" descr="image0011">
          <a:extLst>
            <a:ext uri="{FF2B5EF4-FFF2-40B4-BE49-F238E27FC236}">
              <a16:creationId xmlns:a16="http://schemas.microsoft.com/office/drawing/2014/main" id="{00000000-0008-0000-0200-000080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129" name="AutoShape 106" descr="image0011">
          <a:extLst>
            <a:ext uri="{FF2B5EF4-FFF2-40B4-BE49-F238E27FC236}">
              <a16:creationId xmlns:a16="http://schemas.microsoft.com/office/drawing/2014/main" id="{00000000-0008-0000-0200-000081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130" name="AutoShape 107" descr="image0011">
          <a:extLst>
            <a:ext uri="{FF2B5EF4-FFF2-40B4-BE49-F238E27FC236}">
              <a16:creationId xmlns:a16="http://schemas.microsoft.com/office/drawing/2014/main" id="{00000000-0008-0000-0200-000082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131" name="AutoShape 108" descr="image0011">
          <a:extLst>
            <a:ext uri="{FF2B5EF4-FFF2-40B4-BE49-F238E27FC236}">
              <a16:creationId xmlns:a16="http://schemas.microsoft.com/office/drawing/2014/main" id="{00000000-0008-0000-0200-000083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132" name="AutoShape 109" descr="image0011">
          <a:extLst>
            <a:ext uri="{FF2B5EF4-FFF2-40B4-BE49-F238E27FC236}">
              <a16:creationId xmlns:a16="http://schemas.microsoft.com/office/drawing/2014/main" id="{00000000-0008-0000-0200-000084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133" name="AutoShape 353" descr="image0011">
          <a:extLst>
            <a:ext uri="{FF2B5EF4-FFF2-40B4-BE49-F238E27FC236}">
              <a16:creationId xmlns:a16="http://schemas.microsoft.com/office/drawing/2014/main" id="{00000000-0008-0000-0200-000085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134" name="AutoShape 354" descr="image0011">
          <a:extLst>
            <a:ext uri="{FF2B5EF4-FFF2-40B4-BE49-F238E27FC236}">
              <a16:creationId xmlns:a16="http://schemas.microsoft.com/office/drawing/2014/main" id="{00000000-0008-0000-0200-000086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135" name="AutoShape 355" descr="image0011">
          <a:extLst>
            <a:ext uri="{FF2B5EF4-FFF2-40B4-BE49-F238E27FC236}">
              <a16:creationId xmlns:a16="http://schemas.microsoft.com/office/drawing/2014/main" id="{00000000-0008-0000-0200-000087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136" name="AutoShape 356" descr="image0011">
          <a:extLst>
            <a:ext uri="{FF2B5EF4-FFF2-40B4-BE49-F238E27FC236}">
              <a16:creationId xmlns:a16="http://schemas.microsoft.com/office/drawing/2014/main" id="{00000000-0008-0000-0200-000088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137" name="AutoShape 357" descr="image0011">
          <a:extLst>
            <a:ext uri="{FF2B5EF4-FFF2-40B4-BE49-F238E27FC236}">
              <a16:creationId xmlns:a16="http://schemas.microsoft.com/office/drawing/2014/main" id="{00000000-0008-0000-0200-000089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138" name="AutoShape 358" descr="image0011">
          <a:extLst>
            <a:ext uri="{FF2B5EF4-FFF2-40B4-BE49-F238E27FC236}">
              <a16:creationId xmlns:a16="http://schemas.microsoft.com/office/drawing/2014/main" id="{00000000-0008-0000-0200-00008A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139" name="AutoShape 359" descr="image0011">
          <a:extLst>
            <a:ext uri="{FF2B5EF4-FFF2-40B4-BE49-F238E27FC236}">
              <a16:creationId xmlns:a16="http://schemas.microsoft.com/office/drawing/2014/main" id="{00000000-0008-0000-0200-00008B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140" name="AutoShape 360" descr="image0011">
          <a:extLst>
            <a:ext uri="{FF2B5EF4-FFF2-40B4-BE49-F238E27FC236}">
              <a16:creationId xmlns:a16="http://schemas.microsoft.com/office/drawing/2014/main" id="{00000000-0008-0000-0200-00008C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141" name="AutoShape 104" descr="image0011">
          <a:extLst>
            <a:ext uri="{FF2B5EF4-FFF2-40B4-BE49-F238E27FC236}">
              <a16:creationId xmlns:a16="http://schemas.microsoft.com/office/drawing/2014/main" id="{00000000-0008-0000-0200-00008D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142" name="AutoShape 105" descr="image0011">
          <a:extLst>
            <a:ext uri="{FF2B5EF4-FFF2-40B4-BE49-F238E27FC236}">
              <a16:creationId xmlns:a16="http://schemas.microsoft.com/office/drawing/2014/main" id="{00000000-0008-0000-0200-00008E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143" name="AutoShape 106" descr="image0011">
          <a:extLst>
            <a:ext uri="{FF2B5EF4-FFF2-40B4-BE49-F238E27FC236}">
              <a16:creationId xmlns:a16="http://schemas.microsoft.com/office/drawing/2014/main" id="{00000000-0008-0000-0200-00008F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144" name="AutoShape 107" descr="image0011">
          <a:extLst>
            <a:ext uri="{FF2B5EF4-FFF2-40B4-BE49-F238E27FC236}">
              <a16:creationId xmlns:a16="http://schemas.microsoft.com/office/drawing/2014/main" id="{00000000-0008-0000-0200-000090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145" name="AutoShape 108" descr="image0011">
          <a:extLst>
            <a:ext uri="{FF2B5EF4-FFF2-40B4-BE49-F238E27FC236}">
              <a16:creationId xmlns:a16="http://schemas.microsoft.com/office/drawing/2014/main" id="{00000000-0008-0000-0200-000091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146" name="AutoShape 109" descr="image0011">
          <a:extLst>
            <a:ext uri="{FF2B5EF4-FFF2-40B4-BE49-F238E27FC236}">
              <a16:creationId xmlns:a16="http://schemas.microsoft.com/office/drawing/2014/main" id="{00000000-0008-0000-0200-000092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147" name="AutoShape 353" descr="image0011">
          <a:extLst>
            <a:ext uri="{FF2B5EF4-FFF2-40B4-BE49-F238E27FC236}">
              <a16:creationId xmlns:a16="http://schemas.microsoft.com/office/drawing/2014/main" id="{00000000-0008-0000-0200-000093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148" name="AutoShape 354" descr="image0011">
          <a:extLst>
            <a:ext uri="{FF2B5EF4-FFF2-40B4-BE49-F238E27FC236}">
              <a16:creationId xmlns:a16="http://schemas.microsoft.com/office/drawing/2014/main" id="{00000000-0008-0000-0200-000094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149" name="AutoShape 355" descr="image0011">
          <a:extLst>
            <a:ext uri="{FF2B5EF4-FFF2-40B4-BE49-F238E27FC236}">
              <a16:creationId xmlns:a16="http://schemas.microsoft.com/office/drawing/2014/main" id="{00000000-0008-0000-0200-000095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150" name="AutoShape 356" descr="image0011">
          <a:extLst>
            <a:ext uri="{FF2B5EF4-FFF2-40B4-BE49-F238E27FC236}">
              <a16:creationId xmlns:a16="http://schemas.microsoft.com/office/drawing/2014/main" id="{00000000-0008-0000-0200-000096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151" name="AutoShape 357" descr="image0011">
          <a:extLst>
            <a:ext uri="{FF2B5EF4-FFF2-40B4-BE49-F238E27FC236}">
              <a16:creationId xmlns:a16="http://schemas.microsoft.com/office/drawing/2014/main" id="{00000000-0008-0000-0200-000097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152" name="AutoShape 358" descr="image0011">
          <a:extLst>
            <a:ext uri="{FF2B5EF4-FFF2-40B4-BE49-F238E27FC236}">
              <a16:creationId xmlns:a16="http://schemas.microsoft.com/office/drawing/2014/main" id="{00000000-0008-0000-0200-000098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153" name="AutoShape 359" descr="image0011">
          <a:extLst>
            <a:ext uri="{FF2B5EF4-FFF2-40B4-BE49-F238E27FC236}">
              <a16:creationId xmlns:a16="http://schemas.microsoft.com/office/drawing/2014/main" id="{00000000-0008-0000-0200-000099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154" name="AutoShape 360" descr="image0011">
          <a:extLst>
            <a:ext uri="{FF2B5EF4-FFF2-40B4-BE49-F238E27FC236}">
              <a16:creationId xmlns:a16="http://schemas.microsoft.com/office/drawing/2014/main" id="{00000000-0008-0000-0200-00009A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155" name="AutoShape 104" descr="image0011">
          <a:extLst>
            <a:ext uri="{FF2B5EF4-FFF2-40B4-BE49-F238E27FC236}">
              <a16:creationId xmlns:a16="http://schemas.microsoft.com/office/drawing/2014/main" id="{00000000-0008-0000-0200-00009B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156" name="AutoShape 105" descr="image0011">
          <a:extLst>
            <a:ext uri="{FF2B5EF4-FFF2-40B4-BE49-F238E27FC236}">
              <a16:creationId xmlns:a16="http://schemas.microsoft.com/office/drawing/2014/main" id="{00000000-0008-0000-0200-00009C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157" name="AutoShape 106" descr="image0011">
          <a:extLst>
            <a:ext uri="{FF2B5EF4-FFF2-40B4-BE49-F238E27FC236}">
              <a16:creationId xmlns:a16="http://schemas.microsoft.com/office/drawing/2014/main" id="{00000000-0008-0000-0200-00009D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158" name="AutoShape 107" descr="image0011">
          <a:extLst>
            <a:ext uri="{FF2B5EF4-FFF2-40B4-BE49-F238E27FC236}">
              <a16:creationId xmlns:a16="http://schemas.microsoft.com/office/drawing/2014/main" id="{00000000-0008-0000-0200-00009E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159" name="AutoShape 108" descr="image0011">
          <a:extLst>
            <a:ext uri="{FF2B5EF4-FFF2-40B4-BE49-F238E27FC236}">
              <a16:creationId xmlns:a16="http://schemas.microsoft.com/office/drawing/2014/main" id="{00000000-0008-0000-0200-00009F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41</xdr:row>
      <xdr:rowOff>95250</xdr:rowOff>
    </xdr:to>
    <xdr:sp macro="" textlink="">
      <xdr:nvSpPr>
        <xdr:cNvPr id="160" name="AutoShape 109" descr="image0011">
          <a:extLst>
            <a:ext uri="{FF2B5EF4-FFF2-40B4-BE49-F238E27FC236}">
              <a16:creationId xmlns:a16="http://schemas.microsoft.com/office/drawing/2014/main" id="{00000000-0008-0000-0200-0000A0000000}"/>
            </a:ext>
          </a:extLst>
        </xdr:cNvPr>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161" name="AutoShape 353" descr="image0011">
          <a:extLst>
            <a:ext uri="{FF2B5EF4-FFF2-40B4-BE49-F238E27FC236}">
              <a16:creationId xmlns:a16="http://schemas.microsoft.com/office/drawing/2014/main" id="{00000000-0008-0000-0200-0000A1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162" name="AutoShape 354" descr="image0011">
          <a:extLst>
            <a:ext uri="{FF2B5EF4-FFF2-40B4-BE49-F238E27FC236}">
              <a16:creationId xmlns:a16="http://schemas.microsoft.com/office/drawing/2014/main" id="{00000000-0008-0000-0200-0000A2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163" name="AutoShape 355" descr="image0011">
          <a:extLst>
            <a:ext uri="{FF2B5EF4-FFF2-40B4-BE49-F238E27FC236}">
              <a16:creationId xmlns:a16="http://schemas.microsoft.com/office/drawing/2014/main" id="{00000000-0008-0000-0200-0000A3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164" name="AutoShape 356" descr="image0011">
          <a:extLst>
            <a:ext uri="{FF2B5EF4-FFF2-40B4-BE49-F238E27FC236}">
              <a16:creationId xmlns:a16="http://schemas.microsoft.com/office/drawing/2014/main" id="{00000000-0008-0000-0200-0000A4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165" name="AutoShape 357" descr="image0011">
          <a:extLst>
            <a:ext uri="{FF2B5EF4-FFF2-40B4-BE49-F238E27FC236}">
              <a16:creationId xmlns:a16="http://schemas.microsoft.com/office/drawing/2014/main" id="{00000000-0008-0000-0200-0000A5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166" name="AutoShape 358" descr="image0011">
          <a:extLst>
            <a:ext uri="{FF2B5EF4-FFF2-40B4-BE49-F238E27FC236}">
              <a16:creationId xmlns:a16="http://schemas.microsoft.com/office/drawing/2014/main" id="{00000000-0008-0000-0200-0000A6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167" name="AutoShape 359" descr="image0011">
          <a:extLst>
            <a:ext uri="{FF2B5EF4-FFF2-40B4-BE49-F238E27FC236}">
              <a16:creationId xmlns:a16="http://schemas.microsoft.com/office/drawing/2014/main" id="{00000000-0008-0000-0200-0000A7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41</xdr:row>
      <xdr:rowOff>95250</xdr:rowOff>
    </xdr:to>
    <xdr:sp macro="" textlink="">
      <xdr:nvSpPr>
        <xdr:cNvPr id="168" name="AutoShape 360" descr="image0011">
          <a:extLst>
            <a:ext uri="{FF2B5EF4-FFF2-40B4-BE49-F238E27FC236}">
              <a16:creationId xmlns:a16="http://schemas.microsoft.com/office/drawing/2014/main" id="{00000000-0008-0000-0200-0000A8000000}"/>
            </a:ext>
          </a:extLst>
        </xdr:cNvPr>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42</xdr:row>
      <xdr:rowOff>28575</xdr:rowOff>
    </xdr:to>
    <xdr:sp macro="" textlink="">
      <xdr:nvSpPr>
        <xdr:cNvPr id="169" name="AutoShape 105" descr="image0011">
          <a:extLst>
            <a:ext uri="{FF2B5EF4-FFF2-40B4-BE49-F238E27FC236}">
              <a16:creationId xmlns:a16="http://schemas.microsoft.com/office/drawing/2014/main" id="{00000000-0008-0000-0200-0000A9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42</xdr:row>
      <xdr:rowOff>28575</xdr:rowOff>
    </xdr:to>
    <xdr:sp macro="" textlink="">
      <xdr:nvSpPr>
        <xdr:cNvPr id="170" name="AutoShape 106" descr="image0011">
          <a:extLst>
            <a:ext uri="{FF2B5EF4-FFF2-40B4-BE49-F238E27FC236}">
              <a16:creationId xmlns:a16="http://schemas.microsoft.com/office/drawing/2014/main" id="{00000000-0008-0000-0200-0000AA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42</xdr:row>
      <xdr:rowOff>28575</xdr:rowOff>
    </xdr:to>
    <xdr:sp macro="" textlink="">
      <xdr:nvSpPr>
        <xdr:cNvPr id="171" name="AutoShape 107" descr="image0011">
          <a:extLst>
            <a:ext uri="{FF2B5EF4-FFF2-40B4-BE49-F238E27FC236}">
              <a16:creationId xmlns:a16="http://schemas.microsoft.com/office/drawing/2014/main" id="{00000000-0008-0000-0200-0000AB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42</xdr:row>
      <xdr:rowOff>28575</xdr:rowOff>
    </xdr:to>
    <xdr:sp macro="" textlink="">
      <xdr:nvSpPr>
        <xdr:cNvPr id="172" name="AutoShape 108" descr="image0011">
          <a:extLst>
            <a:ext uri="{FF2B5EF4-FFF2-40B4-BE49-F238E27FC236}">
              <a16:creationId xmlns:a16="http://schemas.microsoft.com/office/drawing/2014/main" id="{00000000-0008-0000-0200-0000AC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42</xdr:row>
      <xdr:rowOff>28575</xdr:rowOff>
    </xdr:to>
    <xdr:sp macro="" textlink="">
      <xdr:nvSpPr>
        <xdr:cNvPr id="173" name="AutoShape 109" descr="image0011">
          <a:extLst>
            <a:ext uri="{FF2B5EF4-FFF2-40B4-BE49-F238E27FC236}">
              <a16:creationId xmlns:a16="http://schemas.microsoft.com/office/drawing/2014/main" id="{00000000-0008-0000-0200-0000AD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174" name="AutoShape 353" descr="image0011">
          <a:extLst>
            <a:ext uri="{FF2B5EF4-FFF2-40B4-BE49-F238E27FC236}">
              <a16:creationId xmlns:a16="http://schemas.microsoft.com/office/drawing/2014/main" id="{00000000-0008-0000-0200-0000AE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175" name="AutoShape 354" descr="image0011">
          <a:extLst>
            <a:ext uri="{FF2B5EF4-FFF2-40B4-BE49-F238E27FC236}">
              <a16:creationId xmlns:a16="http://schemas.microsoft.com/office/drawing/2014/main" id="{00000000-0008-0000-0200-0000AF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176" name="AutoShape 355" descr="image0011">
          <a:extLst>
            <a:ext uri="{FF2B5EF4-FFF2-40B4-BE49-F238E27FC236}">
              <a16:creationId xmlns:a16="http://schemas.microsoft.com/office/drawing/2014/main" id="{00000000-0008-0000-0200-0000B0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177" name="AutoShape 356" descr="image0011">
          <a:extLst>
            <a:ext uri="{FF2B5EF4-FFF2-40B4-BE49-F238E27FC236}">
              <a16:creationId xmlns:a16="http://schemas.microsoft.com/office/drawing/2014/main" id="{00000000-0008-0000-0200-0000B1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178" name="AutoShape 357" descr="image0011">
          <a:extLst>
            <a:ext uri="{FF2B5EF4-FFF2-40B4-BE49-F238E27FC236}">
              <a16:creationId xmlns:a16="http://schemas.microsoft.com/office/drawing/2014/main" id="{00000000-0008-0000-0200-0000B2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179" name="AutoShape 358" descr="image0011">
          <a:extLst>
            <a:ext uri="{FF2B5EF4-FFF2-40B4-BE49-F238E27FC236}">
              <a16:creationId xmlns:a16="http://schemas.microsoft.com/office/drawing/2014/main" id="{00000000-0008-0000-0200-0000B3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180" name="AutoShape 359" descr="image0011">
          <a:extLst>
            <a:ext uri="{FF2B5EF4-FFF2-40B4-BE49-F238E27FC236}">
              <a16:creationId xmlns:a16="http://schemas.microsoft.com/office/drawing/2014/main" id="{00000000-0008-0000-0200-0000B4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181" name="AutoShape 360" descr="image0011">
          <a:extLst>
            <a:ext uri="{FF2B5EF4-FFF2-40B4-BE49-F238E27FC236}">
              <a16:creationId xmlns:a16="http://schemas.microsoft.com/office/drawing/2014/main" id="{00000000-0008-0000-0200-0000B5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42</xdr:row>
      <xdr:rowOff>28575</xdr:rowOff>
    </xdr:to>
    <xdr:sp macro="" textlink="">
      <xdr:nvSpPr>
        <xdr:cNvPr id="182" name="AutoShape 104" descr="image0011">
          <a:extLst>
            <a:ext uri="{FF2B5EF4-FFF2-40B4-BE49-F238E27FC236}">
              <a16:creationId xmlns:a16="http://schemas.microsoft.com/office/drawing/2014/main" id="{00000000-0008-0000-0200-0000B6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42</xdr:row>
      <xdr:rowOff>28575</xdr:rowOff>
    </xdr:to>
    <xdr:sp macro="" textlink="">
      <xdr:nvSpPr>
        <xdr:cNvPr id="183" name="AutoShape 105" descr="image0011">
          <a:extLst>
            <a:ext uri="{FF2B5EF4-FFF2-40B4-BE49-F238E27FC236}">
              <a16:creationId xmlns:a16="http://schemas.microsoft.com/office/drawing/2014/main" id="{00000000-0008-0000-0200-0000B7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42</xdr:row>
      <xdr:rowOff>28575</xdr:rowOff>
    </xdr:to>
    <xdr:sp macro="" textlink="">
      <xdr:nvSpPr>
        <xdr:cNvPr id="184" name="AutoShape 106" descr="image0011">
          <a:extLst>
            <a:ext uri="{FF2B5EF4-FFF2-40B4-BE49-F238E27FC236}">
              <a16:creationId xmlns:a16="http://schemas.microsoft.com/office/drawing/2014/main" id="{00000000-0008-0000-0200-0000B8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42</xdr:row>
      <xdr:rowOff>28575</xdr:rowOff>
    </xdr:to>
    <xdr:sp macro="" textlink="">
      <xdr:nvSpPr>
        <xdr:cNvPr id="185" name="AutoShape 107" descr="image0011">
          <a:extLst>
            <a:ext uri="{FF2B5EF4-FFF2-40B4-BE49-F238E27FC236}">
              <a16:creationId xmlns:a16="http://schemas.microsoft.com/office/drawing/2014/main" id="{00000000-0008-0000-0200-0000B9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42</xdr:row>
      <xdr:rowOff>28575</xdr:rowOff>
    </xdr:to>
    <xdr:sp macro="" textlink="">
      <xdr:nvSpPr>
        <xdr:cNvPr id="186" name="AutoShape 108" descr="image0011">
          <a:extLst>
            <a:ext uri="{FF2B5EF4-FFF2-40B4-BE49-F238E27FC236}">
              <a16:creationId xmlns:a16="http://schemas.microsoft.com/office/drawing/2014/main" id="{00000000-0008-0000-0200-0000BA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42</xdr:row>
      <xdr:rowOff>28575</xdr:rowOff>
    </xdr:to>
    <xdr:sp macro="" textlink="">
      <xdr:nvSpPr>
        <xdr:cNvPr id="187" name="AutoShape 109" descr="image0011">
          <a:extLst>
            <a:ext uri="{FF2B5EF4-FFF2-40B4-BE49-F238E27FC236}">
              <a16:creationId xmlns:a16="http://schemas.microsoft.com/office/drawing/2014/main" id="{00000000-0008-0000-0200-0000BB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188" name="AutoShape 353" descr="image0011">
          <a:extLst>
            <a:ext uri="{FF2B5EF4-FFF2-40B4-BE49-F238E27FC236}">
              <a16:creationId xmlns:a16="http://schemas.microsoft.com/office/drawing/2014/main" id="{00000000-0008-0000-0200-0000BC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189" name="AutoShape 354" descr="image0011">
          <a:extLst>
            <a:ext uri="{FF2B5EF4-FFF2-40B4-BE49-F238E27FC236}">
              <a16:creationId xmlns:a16="http://schemas.microsoft.com/office/drawing/2014/main" id="{00000000-0008-0000-0200-0000BD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190" name="AutoShape 355" descr="image0011">
          <a:extLst>
            <a:ext uri="{FF2B5EF4-FFF2-40B4-BE49-F238E27FC236}">
              <a16:creationId xmlns:a16="http://schemas.microsoft.com/office/drawing/2014/main" id="{00000000-0008-0000-0200-0000BE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191" name="AutoShape 356" descr="image0011">
          <a:extLst>
            <a:ext uri="{FF2B5EF4-FFF2-40B4-BE49-F238E27FC236}">
              <a16:creationId xmlns:a16="http://schemas.microsoft.com/office/drawing/2014/main" id="{00000000-0008-0000-0200-0000BF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192" name="AutoShape 357" descr="image0011">
          <a:extLst>
            <a:ext uri="{FF2B5EF4-FFF2-40B4-BE49-F238E27FC236}">
              <a16:creationId xmlns:a16="http://schemas.microsoft.com/office/drawing/2014/main" id="{00000000-0008-0000-0200-0000C0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193" name="AutoShape 358" descr="image0011">
          <a:extLst>
            <a:ext uri="{FF2B5EF4-FFF2-40B4-BE49-F238E27FC236}">
              <a16:creationId xmlns:a16="http://schemas.microsoft.com/office/drawing/2014/main" id="{00000000-0008-0000-0200-0000C1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194" name="AutoShape 359" descr="image0011">
          <a:extLst>
            <a:ext uri="{FF2B5EF4-FFF2-40B4-BE49-F238E27FC236}">
              <a16:creationId xmlns:a16="http://schemas.microsoft.com/office/drawing/2014/main" id="{00000000-0008-0000-0200-0000C2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195" name="AutoShape 360" descr="image0011">
          <a:extLst>
            <a:ext uri="{FF2B5EF4-FFF2-40B4-BE49-F238E27FC236}">
              <a16:creationId xmlns:a16="http://schemas.microsoft.com/office/drawing/2014/main" id="{00000000-0008-0000-0200-0000C3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42</xdr:row>
      <xdr:rowOff>28575</xdr:rowOff>
    </xdr:to>
    <xdr:sp macro="" textlink="">
      <xdr:nvSpPr>
        <xdr:cNvPr id="196" name="AutoShape 104" descr="image0011">
          <a:extLst>
            <a:ext uri="{FF2B5EF4-FFF2-40B4-BE49-F238E27FC236}">
              <a16:creationId xmlns:a16="http://schemas.microsoft.com/office/drawing/2014/main" id="{00000000-0008-0000-0200-0000C4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42</xdr:row>
      <xdr:rowOff>28575</xdr:rowOff>
    </xdr:to>
    <xdr:sp macro="" textlink="">
      <xdr:nvSpPr>
        <xdr:cNvPr id="197" name="AutoShape 105" descr="image0011">
          <a:extLst>
            <a:ext uri="{FF2B5EF4-FFF2-40B4-BE49-F238E27FC236}">
              <a16:creationId xmlns:a16="http://schemas.microsoft.com/office/drawing/2014/main" id="{00000000-0008-0000-0200-0000C5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42</xdr:row>
      <xdr:rowOff>28575</xdr:rowOff>
    </xdr:to>
    <xdr:sp macro="" textlink="">
      <xdr:nvSpPr>
        <xdr:cNvPr id="198" name="AutoShape 106" descr="image0011">
          <a:extLst>
            <a:ext uri="{FF2B5EF4-FFF2-40B4-BE49-F238E27FC236}">
              <a16:creationId xmlns:a16="http://schemas.microsoft.com/office/drawing/2014/main" id="{00000000-0008-0000-0200-0000C6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42</xdr:row>
      <xdr:rowOff>28575</xdr:rowOff>
    </xdr:to>
    <xdr:sp macro="" textlink="">
      <xdr:nvSpPr>
        <xdr:cNvPr id="199" name="AutoShape 107" descr="image0011">
          <a:extLst>
            <a:ext uri="{FF2B5EF4-FFF2-40B4-BE49-F238E27FC236}">
              <a16:creationId xmlns:a16="http://schemas.microsoft.com/office/drawing/2014/main" id="{00000000-0008-0000-0200-0000C7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42</xdr:row>
      <xdr:rowOff>28575</xdr:rowOff>
    </xdr:to>
    <xdr:sp macro="" textlink="">
      <xdr:nvSpPr>
        <xdr:cNvPr id="200" name="AutoShape 108" descr="image0011">
          <a:extLst>
            <a:ext uri="{FF2B5EF4-FFF2-40B4-BE49-F238E27FC236}">
              <a16:creationId xmlns:a16="http://schemas.microsoft.com/office/drawing/2014/main" id="{00000000-0008-0000-0200-0000C8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42</xdr:row>
      <xdr:rowOff>28575</xdr:rowOff>
    </xdr:to>
    <xdr:sp macro="" textlink="">
      <xdr:nvSpPr>
        <xdr:cNvPr id="201" name="AutoShape 109" descr="image0011">
          <a:extLst>
            <a:ext uri="{FF2B5EF4-FFF2-40B4-BE49-F238E27FC236}">
              <a16:creationId xmlns:a16="http://schemas.microsoft.com/office/drawing/2014/main" id="{00000000-0008-0000-0200-0000C9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202" name="AutoShape 353" descr="image0011">
          <a:extLst>
            <a:ext uri="{FF2B5EF4-FFF2-40B4-BE49-F238E27FC236}">
              <a16:creationId xmlns:a16="http://schemas.microsoft.com/office/drawing/2014/main" id="{00000000-0008-0000-0200-0000CA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203" name="AutoShape 354" descr="image0011">
          <a:extLst>
            <a:ext uri="{FF2B5EF4-FFF2-40B4-BE49-F238E27FC236}">
              <a16:creationId xmlns:a16="http://schemas.microsoft.com/office/drawing/2014/main" id="{00000000-0008-0000-0200-0000CB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204" name="AutoShape 355" descr="image0011">
          <a:extLst>
            <a:ext uri="{FF2B5EF4-FFF2-40B4-BE49-F238E27FC236}">
              <a16:creationId xmlns:a16="http://schemas.microsoft.com/office/drawing/2014/main" id="{00000000-0008-0000-0200-0000CC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205" name="AutoShape 356" descr="image0011">
          <a:extLst>
            <a:ext uri="{FF2B5EF4-FFF2-40B4-BE49-F238E27FC236}">
              <a16:creationId xmlns:a16="http://schemas.microsoft.com/office/drawing/2014/main" id="{00000000-0008-0000-0200-0000CD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206" name="AutoShape 357" descr="image0011">
          <a:extLst>
            <a:ext uri="{FF2B5EF4-FFF2-40B4-BE49-F238E27FC236}">
              <a16:creationId xmlns:a16="http://schemas.microsoft.com/office/drawing/2014/main" id="{00000000-0008-0000-0200-0000CE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207" name="AutoShape 358" descr="image0011">
          <a:extLst>
            <a:ext uri="{FF2B5EF4-FFF2-40B4-BE49-F238E27FC236}">
              <a16:creationId xmlns:a16="http://schemas.microsoft.com/office/drawing/2014/main" id="{00000000-0008-0000-0200-0000CF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208" name="AutoShape 359" descr="image0011">
          <a:extLst>
            <a:ext uri="{FF2B5EF4-FFF2-40B4-BE49-F238E27FC236}">
              <a16:creationId xmlns:a16="http://schemas.microsoft.com/office/drawing/2014/main" id="{00000000-0008-0000-0200-0000D0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209" name="AutoShape 360" descr="image0011">
          <a:extLst>
            <a:ext uri="{FF2B5EF4-FFF2-40B4-BE49-F238E27FC236}">
              <a16:creationId xmlns:a16="http://schemas.microsoft.com/office/drawing/2014/main" id="{00000000-0008-0000-0200-0000D1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42</xdr:row>
      <xdr:rowOff>28575</xdr:rowOff>
    </xdr:to>
    <xdr:sp macro="" textlink="">
      <xdr:nvSpPr>
        <xdr:cNvPr id="210" name="AutoShape 104" descr="image0011">
          <a:extLst>
            <a:ext uri="{FF2B5EF4-FFF2-40B4-BE49-F238E27FC236}">
              <a16:creationId xmlns:a16="http://schemas.microsoft.com/office/drawing/2014/main" id="{00000000-0008-0000-0200-0000D2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42</xdr:row>
      <xdr:rowOff>28575</xdr:rowOff>
    </xdr:to>
    <xdr:sp macro="" textlink="">
      <xdr:nvSpPr>
        <xdr:cNvPr id="211" name="AutoShape 105" descr="image0011">
          <a:extLst>
            <a:ext uri="{FF2B5EF4-FFF2-40B4-BE49-F238E27FC236}">
              <a16:creationId xmlns:a16="http://schemas.microsoft.com/office/drawing/2014/main" id="{00000000-0008-0000-0200-0000D3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42</xdr:row>
      <xdr:rowOff>28575</xdr:rowOff>
    </xdr:to>
    <xdr:sp macro="" textlink="">
      <xdr:nvSpPr>
        <xdr:cNvPr id="212" name="AutoShape 106" descr="image0011">
          <a:extLst>
            <a:ext uri="{FF2B5EF4-FFF2-40B4-BE49-F238E27FC236}">
              <a16:creationId xmlns:a16="http://schemas.microsoft.com/office/drawing/2014/main" id="{00000000-0008-0000-0200-0000D4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42</xdr:row>
      <xdr:rowOff>28575</xdr:rowOff>
    </xdr:to>
    <xdr:sp macro="" textlink="">
      <xdr:nvSpPr>
        <xdr:cNvPr id="213" name="AutoShape 107" descr="image0011">
          <a:extLst>
            <a:ext uri="{FF2B5EF4-FFF2-40B4-BE49-F238E27FC236}">
              <a16:creationId xmlns:a16="http://schemas.microsoft.com/office/drawing/2014/main" id="{00000000-0008-0000-0200-0000D5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42</xdr:row>
      <xdr:rowOff>28575</xdr:rowOff>
    </xdr:to>
    <xdr:sp macro="" textlink="">
      <xdr:nvSpPr>
        <xdr:cNvPr id="214" name="AutoShape 108" descr="image0011">
          <a:extLst>
            <a:ext uri="{FF2B5EF4-FFF2-40B4-BE49-F238E27FC236}">
              <a16:creationId xmlns:a16="http://schemas.microsoft.com/office/drawing/2014/main" id="{00000000-0008-0000-0200-0000D6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42</xdr:row>
      <xdr:rowOff>28575</xdr:rowOff>
    </xdr:to>
    <xdr:sp macro="" textlink="">
      <xdr:nvSpPr>
        <xdr:cNvPr id="215" name="AutoShape 109" descr="image0011">
          <a:extLst>
            <a:ext uri="{FF2B5EF4-FFF2-40B4-BE49-F238E27FC236}">
              <a16:creationId xmlns:a16="http://schemas.microsoft.com/office/drawing/2014/main" id="{00000000-0008-0000-0200-0000D7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216" name="AutoShape 353" descr="image0011">
          <a:extLst>
            <a:ext uri="{FF2B5EF4-FFF2-40B4-BE49-F238E27FC236}">
              <a16:creationId xmlns:a16="http://schemas.microsoft.com/office/drawing/2014/main" id="{00000000-0008-0000-0200-0000D8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217" name="AutoShape 354" descr="image0011">
          <a:extLst>
            <a:ext uri="{FF2B5EF4-FFF2-40B4-BE49-F238E27FC236}">
              <a16:creationId xmlns:a16="http://schemas.microsoft.com/office/drawing/2014/main" id="{00000000-0008-0000-0200-0000D9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218" name="AutoShape 355" descr="image0011">
          <a:extLst>
            <a:ext uri="{FF2B5EF4-FFF2-40B4-BE49-F238E27FC236}">
              <a16:creationId xmlns:a16="http://schemas.microsoft.com/office/drawing/2014/main" id="{00000000-0008-0000-0200-0000DA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219" name="AutoShape 356" descr="image0011">
          <a:extLst>
            <a:ext uri="{FF2B5EF4-FFF2-40B4-BE49-F238E27FC236}">
              <a16:creationId xmlns:a16="http://schemas.microsoft.com/office/drawing/2014/main" id="{00000000-0008-0000-0200-0000DB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220" name="AutoShape 357" descr="image0011">
          <a:extLst>
            <a:ext uri="{FF2B5EF4-FFF2-40B4-BE49-F238E27FC236}">
              <a16:creationId xmlns:a16="http://schemas.microsoft.com/office/drawing/2014/main" id="{00000000-0008-0000-0200-0000DC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221" name="AutoShape 358" descr="image0011">
          <a:extLst>
            <a:ext uri="{FF2B5EF4-FFF2-40B4-BE49-F238E27FC236}">
              <a16:creationId xmlns:a16="http://schemas.microsoft.com/office/drawing/2014/main" id="{00000000-0008-0000-0200-0000DD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222" name="AutoShape 359" descr="image0011">
          <a:extLst>
            <a:ext uri="{FF2B5EF4-FFF2-40B4-BE49-F238E27FC236}">
              <a16:creationId xmlns:a16="http://schemas.microsoft.com/office/drawing/2014/main" id="{00000000-0008-0000-0200-0000DE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223" name="AutoShape 360" descr="image0011">
          <a:extLst>
            <a:ext uri="{FF2B5EF4-FFF2-40B4-BE49-F238E27FC236}">
              <a16:creationId xmlns:a16="http://schemas.microsoft.com/office/drawing/2014/main" id="{00000000-0008-0000-0200-0000DF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42</xdr:row>
      <xdr:rowOff>28575</xdr:rowOff>
    </xdr:to>
    <xdr:sp macro="" textlink="">
      <xdr:nvSpPr>
        <xdr:cNvPr id="224" name="AutoShape 104" descr="image0011">
          <a:extLst>
            <a:ext uri="{FF2B5EF4-FFF2-40B4-BE49-F238E27FC236}">
              <a16:creationId xmlns:a16="http://schemas.microsoft.com/office/drawing/2014/main" id="{00000000-0008-0000-0200-0000E0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42</xdr:row>
      <xdr:rowOff>28575</xdr:rowOff>
    </xdr:to>
    <xdr:sp macro="" textlink="">
      <xdr:nvSpPr>
        <xdr:cNvPr id="225" name="AutoShape 105" descr="image0011">
          <a:extLst>
            <a:ext uri="{FF2B5EF4-FFF2-40B4-BE49-F238E27FC236}">
              <a16:creationId xmlns:a16="http://schemas.microsoft.com/office/drawing/2014/main" id="{00000000-0008-0000-0200-0000E1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42</xdr:row>
      <xdr:rowOff>28575</xdr:rowOff>
    </xdr:to>
    <xdr:sp macro="" textlink="">
      <xdr:nvSpPr>
        <xdr:cNvPr id="226" name="AutoShape 106" descr="image0011">
          <a:extLst>
            <a:ext uri="{FF2B5EF4-FFF2-40B4-BE49-F238E27FC236}">
              <a16:creationId xmlns:a16="http://schemas.microsoft.com/office/drawing/2014/main" id="{00000000-0008-0000-0200-0000E2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42</xdr:row>
      <xdr:rowOff>28575</xdr:rowOff>
    </xdr:to>
    <xdr:sp macro="" textlink="">
      <xdr:nvSpPr>
        <xdr:cNvPr id="227" name="AutoShape 107" descr="image0011">
          <a:extLst>
            <a:ext uri="{FF2B5EF4-FFF2-40B4-BE49-F238E27FC236}">
              <a16:creationId xmlns:a16="http://schemas.microsoft.com/office/drawing/2014/main" id="{00000000-0008-0000-0200-0000E3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42</xdr:row>
      <xdr:rowOff>28575</xdr:rowOff>
    </xdr:to>
    <xdr:sp macro="" textlink="">
      <xdr:nvSpPr>
        <xdr:cNvPr id="228" name="AutoShape 108" descr="image0011">
          <a:extLst>
            <a:ext uri="{FF2B5EF4-FFF2-40B4-BE49-F238E27FC236}">
              <a16:creationId xmlns:a16="http://schemas.microsoft.com/office/drawing/2014/main" id="{00000000-0008-0000-0200-0000E4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42</xdr:row>
      <xdr:rowOff>28575</xdr:rowOff>
    </xdr:to>
    <xdr:sp macro="" textlink="">
      <xdr:nvSpPr>
        <xdr:cNvPr id="229" name="AutoShape 109" descr="image0011">
          <a:extLst>
            <a:ext uri="{FF2B5EF4-FFF2-40B4-BE49-F238E27FC236}">
              <a16:creationId xmlns:a16="http://schemas.microsoft.com/office/drawing/2014/main" id="{00000000-0008-0000-0200-0000E5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230" name="AutoShape 353" descr="image0011">
          <a:extLst>
            <a:ext uri="{FF2B5EF4-FFF2-40B4-BE49-F238E27FC236}">
              <a16:creationId xmlns:a16="http://schemas.microsoft.com/office/drawing/2014/main" id="{00000000-0008-0000-0200-0000E6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231" name="AutoShape 354" descr="image0011">
          <a:extLst>
            <a:ext uri="{FF2B5EF4-FFF2-40B4-BE49-F238E27FC236}">
              <a16:creationId xmlns:a16="http://schemas.microsoft.com/office/drawing/2014/main" id="{00000000-0008-0000-0200-0000E7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232" name="AutoShape 355" descr="image0011">
          <a:extLst>
            <a:ext uri="{FF2B5EF4-FFF2-40B4-BE49-F238E27FC236}">
              <a16:creationId xmlns:a16="http://schemas.microsoft.com/office/drawing/2014/main" id="{00000000-0008-0000-0200-0000E8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233" name="AutoShape 356" descr="image0011">
          <a:extLst>
            <a:ext uri="{FF2B5EF4-FFF2-40B4-BE49-F238E27FC236}">
              <a16:creationId xmlns:a16="http://schemas.microsoft.com/office/drawing/2014/main" id="{00000000-0008-0000-0200-0000E9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234" name="AutoShape 357" descr="image0011">
          <a:extLst>
            <a:ext uri="{FF2B5EF4-FFF2-40B4-BE49-F238E27FC236}">
              <a16:creationId xmlns:a16="http://schemas.microsoft.com/office/drawing/2014/main" id="{00000000-0008-0000-0200-0000EA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235" name="AutoShape 358" descr="image0011">
          <a:extLst>
            <a:ext uri="{FF2B5EF4-FFF2-40B4-BE49-F238E27FC236}">
              <a16:creationId xmlns:a16="http://schemas.microsoft.com/office/drawing/2014/main" id="{00000000-0008-0000-0200-0000EB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236" name="AutoShape 359" descr="image0011">
          <a:extLst>
            <a:ext uri="{FF2B5EF4-FFF2-40B4-BE49-F238E27FC236}">
              <a16:creationId xmlns:a16="http://schemas.microsoft.com/office/drawing/2014/main" id="{00000000-0008-0000-0200-0000EC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237" name="AutoShape 360" descr="image0011">
          <a:extLst>
            <a:ext uri="{FF2B5EF4-FFF2-40B4-BE49-F238E27FC236}">
              <a16:creationId xmlns:a16="http://schemas.microsoft.com/office/drawing/2014/main" id="{00000000-0008-0000-0200-0000ED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42</xdr:row>
      <xdr:rowOff>28575</xdr:rowOff>
    </xdr:to>
    <xdr:sp macro="" textlink="">
      <xdr:nvSpPr>
        <xdr:cNvPr id="238" name="AutoShape 104" descr="image0011">
          <a:extLst>
            <a:ext uri="{FF2B5EF4-FFF2-40B4-BE49-F238E27FC236}">
              <a16:creationId xmlns:a16="http://schemas.microsoft.com/office/drawing/2014/main" id="{00000000-0008-0000-0200-0000EE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42</xdr:row>
      <xdr:rowOff>28575</xdr:rowOff>
    </xdr:to>
    <xdr:sp macro="" textlink="">
      <xdr:nvSpPr>
        <xdr:cNvPr id="239" name="AutoShape 105" descr="image0011">
          <a:extLst>
            <a:ext uri="{FF2B5EF4-FFF2-40B4-BE49-F238E27FC236}">
              <a16:creationId xmlns:a16="http://schemas.microsoft.com/office/drawing/2014/main" id="{00000000-0008-0000-0200-0000EF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42</xdr:row>
      <xdr:rowOff>28575</xdr:rowOff>
    </xdr:to>
    <xdr:sp macro="" textlink="">
      <xdr:nvSpPr>
        <xdr:cNvPr id="240" name="AutoShape 106" descr="image0011">
          <a:extLst>
            <a:ext uri="{FF2B5EF4-FFF2-40B4-BE49-F238E27FC236}">
              <a16:creationId xmlns:a16="http://schemas.microsoft.com/office/drawing/2014/main" id="{00000000-0008-0000-0200-0000F0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42</xdr:row>
      <xdr:rowOff>28575</xdr:rowOff>
    </xdr:to>
    <xdr:sp macro="" textlink="">
      <xdr:nvSpPr>
        <xdr:cNvPr id="241" name="AutoShape 107" descr="image0011">
          <a:extLst>
            <a:ext uri="{FF2B5EF4-FFF2-40B4-BE49-F238E27FC236}">
              <a16:creationId xmlns:a16="http://schemas.microsoft.com/office/drawing/2014/main" id="{00000000-0008-0000-0200-0000F1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42</xdr:row>
      <xdr:rowOff>28575</xdr:rowOff>
    </xdr:to>
    <xdr:sp macro="" textlink="">
      <xdr:nvSpPr>
        <xdr:cNvPr id="242" name="AutoShape 108" descr="image0011">
          <a:extLst>
            <a:ext uri="{FF2B5EF4-FFF2-40B4-BE49-F238E27FC236}">
              <a16:creationId xmlns:a16="http://schemas.microsoft.com/office/drawing/2014/main" id="{00000000-0008-0000-0200-0000F2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42</xdr:row>
      <xdr:rowOff>28575</xdr:rowOff>
    </xdr:to>
    <xdr:sp macro="" textlink="">
      <xdr:nvSpPr>
        <xdr:cNvPr id="243" name="AutoShape 109" descr="image0011">
          <a:extLst>
            <a:ext uri="{FF2B5EF4-FFF2-40B4-BE49-F238E27FC236}">
              <a16:creationId xmlns:a16="http://schemas.microsoft.com/office/drawing/2014/main" id="{00000000-0008-0000-0200-0000F3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244" name="AutoShape 353" descr="image0011">
          <a:extLst>
            <a:ext uri="{FF2B5EF4-FFF2-40B4-BE49-F238E27FC236}">
              <a16:creationId xmlns:a16="http://schemas.microsoft.com/office/drawing/2014/main" id="{00000000-0008-0000-0200-0000F4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245" name="AutoShape 354" descr="image0011">
          <a:extLst>
            <a:ext uri="{FF2B5EF4-FFF2-40B4-BE49-F238E27FC236}">
              <a16:creationId xmlns:a16="http://schemas.microsoft.com/office/drawing/2014/main" id="{00000000-0008-0000-0200-0000F5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246" name="AutoShape 355" descr="image0011">
          <a:extLst>
            <a:ext uri="{FF2B5EF4-FFF2-40B4-BE49-F238E27FC236}">
              <a16:creationId xmlns:a16="http://schemas.microsoft.com/office/drawing/2014/main" id="{00000000-0008-0000-0200-0000F6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247" name="AutoShape 356" descr="image0011">
          <a:extLst>
            <a:ext uri="{FF2B5EF4-FFF2-40B4-BE49-F238E27FC236}">
              <a16:creationId xmlns:a16="http://schemas.microsoft.com/office/drawing/2014/main" id="{00000000-0008-0000-0200-0000F7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248" name="AutoShape 357" descr="image0011">
          <a:extLst>
            <a:ext uri="{FF2B5EF4-FFF2-40B4-BE49-F238E27FC236}">
              <a16:creationId xmlns:a16="http://schemas.microsoft.com/office/drawing/2014/main" id="{00000000-0008-0000-0200-0000F8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249" name="AutoShape 358" descr="image0011">
          <a:extLst>
            <a:ext uri="{FF2B5EF4-FFF2-40B4-BE49-F238E27FC236}">
              <a16:creationId xmlns:a16="http://schemas.microsoft.com/office/drawing/2014/main" id="{00000000-0008-0000-0200-0000F9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250" name="AutoShape 359" descr="image0011">
          <a:extLst>
            <a:ext uri="{FF2B5EF4-FFF2-40B4-BE49-F238E27FC236}">
              <a16:creationId xmlns:a16="http://schemas.microsoft.com/office/drawing/2014/main" id="{00000000-0008-0000-0200-0000FA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251" name="AutoShape 360" descr="image0011">
          <a:extLst>
            <a:ext uri="{FF2B5EF4-FFF2-40B4-BE49-F238E27FC236}">
              <a16:creationId xmlns:a16="http://schemas.microsoft.com/office/drawing/2014/main" id="{00000000-0008-0000-0200-0000FB00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42</xdr:row>
      <xdr:rowOff>28575</xdr:rowOff>
    </xdr:to>
    <xdr:sp macro="" textlink="">
      <xdr:nvSpPr>
        <xdr:cNvPr id="252" name="AutoShape 104" descr="image0011">
          <a:extLst>
            <a:ext uri="{FF2B5EF4-FFF2-40B4-BE49-F238E27FC236}">
              <a16:creationId xmlns:a16="http://schemas.microsoft.com/office/drawing/2014/main" id="{00000000-0008-0000-0200-0000FC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42</xdr:row>
      <xdr:rowOff>28575</xdr:rowOff>
    </xdr:to>
    <xdr:sp macro="" textlink="">
      <xdr:nvSpPr>
        <xdr:cNvPr id="253" name="AutoShape 105" descr="image0011">
          <a:extLst>
            <a:ext uri="{FF2B5EF4-FFF2-40B4-BE49-F238E27FC236}">
              <a16:creationId xmlns:a16="http://schemas.microsoft.com/office/drawing/2014/main" id="{00000000-0008-0000-0200-0000FD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42</xdr:row>
      <xdr:rowOff>28575</xdr:rowOff>
    </xdr:to>
    <xdr:sp macro="" textlink="">
      <xdr:nvSpPr>
        <xdr:cNvPr id="254" name="AutoShape 106" descr="image0011">
          <a:extLst>
            <a:ext uri="{FF2B5EF4-FFF2-40B4-BE49-F238E27FC236}">
              <a16:creationId xmlns:a16="http://schemas.microsoft.com/office/drawing/2014/main" id="{00000000-0008-0000-0200-0000FE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42</xdr:row>
      <xdr:rowOff>28575</xdr:rowOff>
    </xdr:to>
    <xdr:sp macro="" textlink="">
      <xdr:nvSpPr>
        <xdr:cNvPr id="255" name="AutoShape 107" descr="image0011">
          <a:extLst>
            <a:ext uri="{FF2B5EF4-FFF2-40B4-BE49-F238E27FC236}">
              <a16:creationId xmlns:a16="http://schemas.microsoft.com/office/drawing/2014/main" id="{00000000-0008-0000-0200-0000FF00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42</xdr:row>
      <xdr:rowOff>28575</xdr:rowOff>
    </xdr:to>
    <xdr:sp macro="" textlink="">
      <xdr:nvSpPr>
        <xdr:cNvPr id="256" name="AutoShape 108" descr="image0011">
          <a:extLst>
            <a:ext uri="{FF2B5EF4-FFF2-40B4-BE49-F238E27FC236}">
              <a16:creationId xmlns:a16="http://schemas.microsoft.com/office/drawing/2014/main" id="{00000000-0008-0000-0200-000000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42</xdr:row>
      <xdr:rowOff>28575</xdr:rowOff>
    </xdr:to>
    <xdr:sp macro="" textlink="">
      <xdr:nvSpPr>
        <xdr:cNvPr id="257" name="AutoShape 109" descr="image0011">
          <a:extLst>
            <a:ext uri="{FF2B5EF4-FFF2-40B4-BE49-F238E27FC236}">
              <a16:creationId xmlns:a16="http://schemas.microsoft.com/office/drawing/2014/main" id="{00000000-0008-0000-0200-000001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258" name="AutoShape 353" descr="image0011">
          <a:extLst>
            <a:ext uri="{FF2B5EF4-FFF2-40B4-BE49-F238E27FC236}">
              <a16:creationId xmlns:a16="http://schemas.microsoft.com/office/drawing/2014/main" id="{00000000-0008-0000-0200-000002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259" name="AutoShape 354" descr="image0011">
          <a:extLst>
            <a:ext uri="{FF2B5EF4-FFF2-40B4-BE49-F238E27FC236}">
              <a16:creationId xmlns:a16="http://schemas.microsoft.com/office/drawing/2014/main" id="{00000000-0008-0000-0200-000003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260" name="AutoShape 355" descr="image0011">
          <a:extLst>
            <a:ext uri="{FF2B5EF4-FFF2-40B4-BE49-F238E27FC236}">
              <a16:creationId xmlns:a16="http://schemas.microsoft.com/office/drawing/2014/main" id="{00000000-0008-0000-0200-000004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261" name="AutoShape 356" descr="image0011">
          <a:extLst>
            <a:ext uri="{FF2B5EF4-FFF2-40B4-BE49-F238E27FC236}">
              <a16:creationId xmlns:a16="http://schemas.microsoft.com/office/drawing/2014/main" id="{00000000-0008-0000-0200-000005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262" name="AutoShape 357" descr="image0011">
          <a:extLst>
            <a:ext uri="{FF2B5EF4-FFF2-40B4-BE49-F238E27FC236}">
              <a16:creationId xmlns:a16="http://schemas.microsoft.com/office/drawing/2014/main" id="{00000000-0008-0000-0200-000006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263" name="AutoShape 358" descr="image0011">
          <a:extLst>
            <a:ext uri="{FF2B5EF4-FFF2-40B4-BE49-F238E27FC236}">
              <a16:creationId xmlns:a16="http://schemas.microsoft.com/office/drawing/2014/main" id="{00000000-0008-0000-0200-000007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264" name="AutoShape 359" descr="image0011">
          <a:extLst>
            <a:ext uri="{FF2B5EF4-FFF2-40B4-BE49-F238E27FC236}">
              <a16:creationId xmlns:a16="http://schemas.microsoft.com/office/drawing/2014/main" id="{00000000-0008-0000-0200-000008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265" name="AutoShape 360" descr="image0011">
          <a:extLst>
            <a:ext uri="{FF2B5EF4-FFF2-40B4-BE49-F238E27FC236}">
              <a16:creationId xmlns:a16="http://schemas.microsoft.com/office/drawing/2014/main" id="{00000000-0008-0000-0200-000009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42</xdr:row>
      <xdr:rowOff>28575</xdr:rowOff>
    </xdr:to>
    <xdr:sp macro="" textlink="">
      <xdr:nvSpPr>
        <xdr:cNvPr id="266" name="AutoShape 104" descr="image0011">
          <a:extLst>
            <a:ext uri="{FF2B5EF4-FFF2-40B4-BE49-F238E27FC236}">
              <a16:creationId xmlns:a16="http://schemas.microsoft.com/office/drawing/2014/main" id="{00000000-0008-0000-0200-00000A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42</xdr:row>
      <xdr:rowOff>28575</xdr:rowOff>
    </xdr:to>
    <xdr:sp macro="" textlink="">
      <xdr:nvSpPr>
        <xdr:cNvPr id="267" name="AutoShape 105" descr="image0011">
          <a:extLst>
            <a:ext uri="{FF2B5EF4-FFF2-40B4-BE49-F238E27FC236}">
              <a16:creationId xmlns:a16="http://schemas.microsoft.com/office/drawing/2014/main" id="{00000000-0008-0000-0200-00000B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42</xdr:row>
      <xdr:rowOff>28575</xdr:rowOff>
    </xdr:to>
    <xdr:sp macro="" textlink="">
      <xdr:nvSpPr>
        <xdr:cNvPr id="268" name="AutoShape 106" descr="image0011">
          <a:extLst>
            <a:ext uri="{FF2B5EF4-FFF2-40B4-BE49-F238E27FC236}">
              <a16:creationId xmlns:a16="http://schemas.microsoft.com/office/drawing/2014/main" id="{00000000-0008-0000-0200-00000C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42</xdr:row>
      <xdr:rowOff>28575</xdr:rowOff>
    </xdr:to>
    <xdr:sp macro="" textlink="">
      <xdr:nvSpPr>
        <xdr:cNvPr id="269" name="AutoShape 107" descr="image0011">
          <a:extLst>
            <a:ext uri="{FF2B5EF4-FFF2-40B4-BE49-F238E27FC236}">
              <a16:creationId xmlns:a16="http://schemas.microsoft.com/office/drawing/2014/main" id="{00000000-0008-0000-0200-00000D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42</xdr:row>
      <xdr:rowOff>28575</xdr:rowOff>
    </xdr:to>
    <xdr:sp macro="" textlink="">
      <xdr:nvSpPr>
        <xdr:cNvPr id="270" name="AutoShape 108" descr="image0011">
          <a:extLst>
            <a:ext uri="{FF2B5EF4-FFF2-40B4-BE49-F238E27FC236}">
              <a16:creationId xmlns:a16="http://schemas.microsoft.com/office/drawing/2014/main" id="{00000000-0008-0000-0200-00000E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28575</xdr:colOff>
      <xdr:row>42</xdr:row>
      <xdr:rowOff>28575</xdr:rowOff>
    </xdr:to>
    <xdr:sp macro="" textlink="">
      <xdr:nvSpPr>
        <xdr:cNvPr id="271" name="AutoShape 109" descr="image0011">
          <a:extLst>
            <a:ext uri="{FF2B5EF4-FFF2-40B4-BE49-F238E27FC236}">
              <a16:creationId xmlns:a16="http://schemas.microsoft.com/office/drawing/2014/main" id="{00000000-0008-0000-0200-00000F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272" name="AutoShape 353" descr="image0011">
          <a:extLst>
            <a:ext uri="{FF2B5EF4-FFF2-40B4-BE49-F238E27FC236}">
              <a16:creationId xmlns:a16="http://schemas.microsoft.com/office/drawing/2014/main" id="{00000000-0008-0000-0200-000010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273" name="AutoShape 354" descr="image0011">
          <a:extLst>
            <a:ext uri="{FF2B5EF4-FFF2-40B4-BE49-F238E27FC236}">
              <a16:creationId xmlns:a16="http://schemas.microsoft.com/office/drawing/2014/main" id="{00000000-0008-0000-0200-000011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274" name="AutoShape 355" descr="image0011">
          <a:extLst>
            <a:ext uri="{FF2B5EF4-FFF2-40B4-BE49-F238E27FC236}">
              <a16:creationId xmlns:a16="http://schemas.microsoft.com/office/drawing/2014/main" id="{00000000-0008-0000-0200-000012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275" name="AutoShape 356" descr="image0011">
          <a:extLst>
            <a:ext uri="{FF2B5EF4-FFF2-40B4-BE49-F238E27FC236}">
              <a16:creationId xmlns:a16="http://schemas.microsoft.com/office/drawing/2014/main" id="{00000000-0008-0000-0200-000013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276" name="AutoShape 357" descr="image0011">
          <a:extLst>
            <a:ext uri="{FF2B5EF4-FFF2-40B4-BE49-F238E27FC236}">
              <a16:creationId xmlns:a16="http://schemas.microsoft.com/office/drawing/2014/main" id="{00000000-0008-0000-0200-000014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277" name="AutoShape 358" descr="image0011">
          <a:extLst>
            <a:ext uri="{FF2B5EF4-FFF2-40B4-BE49-F238E27FC236}">
              <a16:creationId xmlns:a16="http://schemas.microsoft.com/office/drawing/2014/main" id="{00000000-0008-0000-0200-000015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278" name="AutoShape 359" descr="image0011">
          <a:extLst>
            <a:ext uri="{FF2B5EF4-FFF2-40B4-BE49-F238E27FC236}">
              <a16:creationId xmlns:a16="http://schemas.microsoft.com/office/drawing/2014/main" id="{00000000-0008-0000-0200-000016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40</xdr:row>
      <xdr:rowOff>0</xdr:rowOff>
    </xdr:from>
    <xdr:to>
      <xdr:col>2</xdr:col>
      <xdr:colOff>38100</xdr:colOff>
      <xdr:row>42</xdr:row>
      <xdr:rowOff>28575</xdr:rowOff>
    </xdr:to>
    <xdr:sp macro="" textlink="">
      <xdr:nvSpPr>
        <xdr:cNvPr id="279" name="AutoShape 360" descr="image0011">
          <a:extLst>
            <a:ext uri="{FF2B5EF4-FFF2-40B4-BE49-F238E27FC236}">
              <a16:creationId xmlns:a16="http://schemas.microsoft.com/office/drawing/2014/main" id="{00000000-0008-0000-0200-000017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0</xdr:colOff>
      <xdr:row>40</xdr:row>
      <xdr:rowOff>0</xdr:rowOff>
    </xdr:from>
    <xdr:ext cx="28575" cy="485775"/>
    <xdr:sp macro="" textlink="">
      <xdr:nvSpPr>
        <xdr:cNvPr id="280" name="AutoShape 105" descr="image0011">
          <a:extLst>
            <a:ext uri="{FF2B5EF4-FFF2-40B4-BE49-F238E27FC236}">
              <a16:creationId xmlns:a16="http://schemas.microsoft.com/office/drawing/2014/main" id="{00000000-0008-0000-0200-000018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28575" cy="485775"/>
    <xdr:sp macro="" textlink="">
      <xdr:nvSpPr>
        <xdr:cNvPr id="281" name="AutoShape 106" descr="image0011">
          <a:extLst>
            <a:ext uri="{FF2B5EF4-FFF2-40B4-BE49-F238E27FC236}">
              <a16:creationId xmlns:a16="http://schemas.microsoft.com/office/drawing/2014/main" id="{00000000-0008-0000-0200-000019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28575" cy="485775"/>
    <xdr:sp macro="" textlink="">
      <xdr:nvSpPr>
        <xdr:cNvPr id="282" name="AutoShape 107" descr="image0011">
          <a:extLst>
            <a:ext uri="{FF2B5EF4-FFF2-40B4-BE49-F238E27FC236}">
              <a16:creationId xmlns:a16="http://schemas.microsoft.com/office/drawing/2014/main" id="{00000000-0008-0000-0200-00001A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28575" cy="485775"/>
    <xdr:sp macro="" textlink="">
      <xdr:nvSpPr>
        <xdr:cNvPr id="283" name="AutoShape 108" descr="image0011">
          <a:extLst>
            <a:ext uri="{FF2B5EF4-FFF2-40B4-BE49-F238E27FC236}">
              <a16:creationId xmlns:a16="http://schemas.microsoft.com/office/drawing/2014/main" id="{00000000-0008-0000-0200-00001B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28575" cy="485775"/>
    <xdr:sp macro="" textlink="">
      <xdr:nvSpPr>
        <xdr:cNvPr id="284" name="AutoShape 109" descr="image0011">
          <a:extLst>
            <a:ext uri="{FF2B5EF4-FFF2-40B4-BE49-F238E27FC236}">
              <a16:creationId xmlns:a16="http://schemas.microsoft.com/office/drawing/2014/main" id="{00000000-0008-0000-0200-00001C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285" name="AutoShape 353" descr="image0011">
          <a:extLst>
            <a:ext uri="{FF2B5EF4-FFF2-40B4-BE49-F238E27FC236}">
              <a16:creationId xmlns:a16="http://schemas.microsoft.com/office/drawing/2014/main" id="{00000000-0008-0000-0200-00001D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286" name="AutoShape 354" descr="image0011">
          <a:extLst>
            <a:ext uri="{FF2B5EF4-FFF2-40B4-BE49-F238E27FC236}">
              <a16:creationId xmlns:a16="http://schemas.microsoft.com/office/drawing/2014/main" id="{00000000-0008-0000-0200-00001E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287" name="AutoShape 355" descr="image0011">
          <a:extLst>
            <a:ext uri="{FF2B5EF4-FFF2-40B4-BE49-F238E27FC236}">
              <a16:creationId xmlns:a16="http://schemas.microsoft.com/office/drawing/2014/main" id="{00000000-0008-0000-0200-00001F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288" name="AutoShape 356" descr="image0011">
          <a:extLst>
            <a:ext uri="{FF2B5EF4-FFF2-40B4-BE49-F238E27FC236}">
              <a16:creationId xmlns:a16="http://schemas.microsoft.com/office/drawing/2014/main" id="{00000000-0008-0000-0200-000020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289" name="AutoShape 357" descr="image0011">
          <a:extLst>
            <a:ext uri="{FF2B5EF4-FFF2-40B4-BE49-F238E27FC236}">
              <a16:creationId xmlns:a16="http://schemas.microsoft.com/office/drawing/2014/main" id="{00000000-0008-0000-0200-000021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290" name="AutoShape 358" descr="image0011">
          <a:extLst>
            <a:ext uri="{FF2B5EF4-FFF2-40B4-BE49-F238E27FC236}">
              <a16:creationId xmlns:a16="http://schemas.microsoft.com/office/drawing/2014/main" id="{00000000-0008-0000-0200-000022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291" name="AutoShape 359" descr="image0011">
          <a:extLst>
            <a:ext uri="{FF2B5EF4-FFF2-40B4-BE49-F238E27FC236}">
              <a16:creationId xmlns:a16="http://schemas.microsoft.com/office/drawing/2014/main" id="{00000000-0008-0000-0200-000023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292" name="AutoShape 360" descr="image0011">
          <a:extLst>
            <a:ext uri="{FF2B5EF4-FFF2-40B4-BE49-F238E27FC236}">
              <a16:creationId xmlns:a16="http://schemas.microsoft.com/office/drawing/2014/main" id="{00000000-0008-0000-0200-000024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28575" cy="485775"/>
    <xdr:sp macro="" textlink="">
      <xdr:nvSpPr>
        <xdr:cNvPr id="293" name="AutoShape 104" descr="image0011">
          <a:extLst>
            <a:ext uri="{FF2B5EF4-FFF2-40B4-BE49-F238E27FC236}">
              <a16:creationId xmlns:a16="http://schemas.microsoft.com/office/drawing/2014/main" id="{00000000-0008-0000-0200-000025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28575" cy="485775"/>
    <xdr:sp macro="" textlink="">
      <xdr:nvSpPr>
        <xdr:cNvPr id="294" name="AutoShape 105" descr="image0011">
          <a:extLst>
            <a:ext uri="{FF2B5EF4-FFF2-40B4-BE49-F238E27FC236}">
              <a16:creationId xmlns:a16="http://schemas.microsoft.com/office/drawing/2014/main" id="{00000000-0008-0000-0200-000026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28575" cy="485775"/>
    <xdr:sp macro="" textlink="">
      <xdr:nvSpPr>
        <xdr:cNvPr id="295" name="AutoShape 106" descr="image0011">
          <a:extLst>
            <a:ext uri="{FF2B5EF4-FFF2-40B4-BE49-F238E27FC236}">
              <a16:creationId xmlns:a16="http://schemas.microsoft.com/office/drawing/2014/main" id="{00000000-0008-0000-0200-000027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28575" cy="485775"/>
    <xdr:sp macro="" textlink="">
      <xdr:nvSpPr>
        <xdr:cNvPr id="296" name="AutoShape 107" descr="image0011">
          <a:extLst>
            <a:ext uri="{FF2B5EF4-FFF2-40B4-BE49-F238E27FC236}">
              <a16:creationId xmlns:a16="http://schemas.microsoft.com/office/drawing/2014/main" id="{00000000-0008-0000-0200-000028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28575" cy="485775"/>
    <xdr:sp macro="" textlink="">
      <xdr:nvSpPr>
        <xdr:cNvPr id="297" name="AutoShape 108" descr="image0011">
          <a:extLst>
            <a:ext uri="{FF2B5EF4-FFF2-40B4-BE49-F238E27FC236}">
              <a16:creationId xmlns:a16="http://schemas.microsoft.com/office/drawing/2014/main" id="{00000000-0008-0000-0200-000029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28575" cy="485775"/>
    <xdr:sp macro="" textlink="">
      <xdr:nvSpPr>
        <xdr:cNvPr id="298" name="AutoShape 109" descr="image0011">
          <a:extLst>
            <a:ext uri="{FF2B5EF4-FFF2-40B4-BE49-F238E27FC236}">
              <a16:creationId xmlns:a16="http://schemas.microsoft.com/office/drawing/2014/main" id="{00000000-0008-0000-0200-00002A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299" name="AutoShape 353" descr="image0011">
          <a:extLst>
            <a:ext uri="{FF2B5EF4-FFF2-40B4-BE49-F238E27FC236}">
              <a16:creationId xmlns:a16="http://schemas.microsoft.com/office/drawing/2014/main" id="{00000000-0008-0000-0200-00002B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300" name="AutoShape 354" descr="image0011">
          <a:extLst>
            <a:ext uri="{FF2B5EF4-FFF2-40B4-BE49-F238E27FC236}">
              <a16:creationId xmlns:a16="http://schemas.microsoft.com/office/drawing/2014/main" id="{00000000-0008-0000-0200-00002C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301" name="AutoShape 355" descr="image0011">
          <a:extLst>
            <a:ext uri="{FF2B5EF4-FFF2-40B4-BE49-F238E27FC236}">
              <a16:creationId xmlns:a16="http://schemas.microsoft.com/office/drawing/2014/main" id="{00000000-0008-0000-0200-00002D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302" name="AutoShape 356" descr="image0011">
          <a:extLst>
            <a:ext uri="{FF2B5EF4-FFF2-40B4-BE49-F238E27FC236}">
              <a16:creationId xmlns:a16="http://schemas.microsoft.com/office/drawing/2014/main" id="{00000000-0008-0000-0200-00002E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303" name="AutoShape 357" descr="image0011">
          <a:extLst>
            <a:ext uri="{FF2B5EF4-FFF2-40B4-BE49-F238E27FC236}">
              <a16:creationId xmlns:a16="http://schemas.microsoft.com/office/drawing/2014/main" id="{00000000-0008-0000-0200-00002F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304" name="AutoShape 358" descr="image0011">
          <a:extLst>
            <a:ext uri="{FF2B5EF4-FFF2-40B4-BE49-F238E27FC236}">
              <a16:creationId xmlns:a16="http://schemas.microsoft.com/office/drawing/2014/main" id="{00000000-0008-0000-0200-000030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305" name="AutoShape 359" descr="image0011">
          <a:extLst>
            <a:ext uri="{FF2B5EF4-FFF2-40B4-BE49-F238E27FC236}">
              <a16:creationId xmlns:a16="http://schemas.microsoft.com/office/drawing/2014/main" id="{00000000-0008-0000-0200-000031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306" name="AutoShape 360" descr="image0011">
          <a:extLst>
            <a:ext uri="{FF2B5EF4-FFF2-40B4-BE49-F238E27FC236}">
              <a16:creationId xmlns:a16="http://schemas.microsoft.com/office/drawing/2014/main" id="{00000000-0008-0000-0200-000032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28575" cy="485775"/>
    <xdr:sp macro="" textlink="">
      <xdr:nvSpPr>
        <xdr:cNvPr id="307" name="AutoShape 104" descr="image0011">
          <a:extLst>
            <a:ext uri="{FF2B5EF4-FFF2-40B4-BE49-F238E27FC236}">
              <a16:creationId xmlns:a16="http://schemas.microsoft.com/office/drawing/2014/main" id="{00000000-0008-0000-0200-000033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28575" cy="485775"/>
    <xdr:sp macro="" textlink="">
      <xdr:nvSpPr>
        <xdr:cNvPr id="308" name="AutoShape 105" descr="image0011">
          <a:extLst>
            <a:ext uri="{FF2B5EF4-FFF2-40B4-BE49-F238E27FC236}">
              <a16:creationId xmlns:a16="http://schemas.microsoft.com/office/drawing/2014/main" id="{00000000-0008-0000-0200-000034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28575" cy="485775"/>
    <xdr:sp macro="" textlink="">
      <xdr:nvSpPr>
        <xdr:cNvPr id="309" name="AutoShape 106" descr="image0011">
          <a:extLst>
            <a:ext uri="{FF2B5EF4-FFF2-40B4-BE49-F238E27FC236}">
              <a16:creationId xmlns:a16="http://schemas.microsoft.com/office/drawing/2014/main" id="{00000000-0008-0000-0200-000035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28575" cy="485775"/>
    <xdr:sp macro="" textlink="">
      <xdr:nvSpPr>
        <xdr:cNvPr id="310" name="AutoShape 107" descr="image0011">
          <a:extLst>
            <a:ext uri="{FF2B5EF4-FFF2-40B4-BE49-F238E27FC236}">
              <a16:creationId xmlns:a16="http://schemas.microsoft.com/office/drawing/2014/main" id="{00000000-0008-0000-0200-000036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28575" cy="485775"/>
    <xdr:sp macro="" textlink="">
      <xdr:nvSpPr>
        <xdr:cNvPr id="311" name="AutoShape 108" descr="image0011">
          <a:extLst>
            <a:ext uri="{FF2B5EF4-FFF2-40B4-BE49-F238E27FC236}">
              <a16:creationId xmlns:a16="http://schemas.microsoft.com/office/drawing/2014/main" id="{00000000-0008-0000-0200-000037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28575" cy="485775"/>
    <xdr:sp macro="" textlink="">
      <xdr:nvSpPr>
        <xdr:cNvPr id="312" name="AutoShape 109" descr="image0011">
          <a:extLst>
            <a:ext uri="{FF2B5EF4-FFF2-40B4-BE49-F238E27FC236}">
              <a16:creationId xmlns:a16="http://schemas.microsoft.com/office/drawing/2014/main" id="{00000000-0008-0000-0200-000038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313" name="AutoShape 353" descr="image0011">
          <a:extLst>
            <a:ext uri="{FF2B5EF4-FFF2-40B4-BE49-F238E27FC236}">
              <a16:creationId xmlns:a16="http://schemas.microsoft.com/office/drawing/2014/main" id="{00000000-0008-0000-0200-000039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314" name="AutoShape 354" descr="image0011">
          <a:extLst>
            <a:ext uri="{FF2B5EF4-FFF2-40B4-BE49-F238E27FC236}">
              <a16:creationId xmlns:a16="http://schemas.microsoft.com/office/drawing/2014/main" id="{00000000-0008-0000-0200-00003A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315" name="AutoShape 355" descr="image0011">
          <a:extLst>
            <a:ext uri="{FF2B5EF4-FFF2-40B4-BE49-F238E27FC236}">
              <a16:creationId xmlns:a16="http://schemas.microsoft.com/office/drawing/2014/main" id="{00000000-0008-0000-0200-00003B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316" name="AutoShape 356" descr="image0011">
          <a:extLst>
            <a:ext uri="{FF2B5EF4-FFF2-40B4-BE49-F238E27FC236}">
              <a16:creationId xmlns:a16="http://schemas.microsoft.com/office/drawing/2014/main" id="{00000000-0008-0000-0200-00003C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317" name="AutoShape 357" descr="image0011">
          <a:extLst>
            <a:ext uri="{FF2B5EF4-FFF2-40B4-BE49-F238E27FC236}">
              <a16:creationId xmlns:a16="http://schemas.microsoft.com/office/drawing/2014/main" id="{00000000-0008-0000-0200-00003D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318" name="AutoShape 358" descr="image0011">
          <a:extLst>
            <a:ext uri="{FF2B5EF4-FFF2-40B4-BE49-F238E27FC236}">
              <a16:creationId xmlns:a16="http://schemas.microsoft.com/office/drawing/2014/main" id="{00000000-0008-0000-0200-00003E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319" name="AutoShape 359" descr="image0011">
          <a:extLst>
            <a:ext uri="{FF2B5EF4-FFF2-40B4-BE49-F238E27FC236}">
              <a16:creationId xmlns:a16="http://schemas.microsoft.com/office/drawing/2014/main" id="{00000000-0008-0000-0200-00003F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320" name="AutoShape 360" descr="image0011">
          <a:extLst>
            <a:ext uri="{FF2B5EF4-FFF2-40B4-BE49-F238E27FC236}">
              <a16:creationId xmlns:a16="http://schemas.microsoft.com/office/drawing/2014/main" id="{00000000-0008-0000-0200-000040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28575" cy="485775"/>
    <xdr:sp macro="" textlink="">
      <xdr:nvSpPr>
        <xdr:cNvPr id="321" name="AutoShape 104" descr="image0011">
          <a:extLst>
            <a:ext uri="{FF2B5EF4-FFF2-40B4-BE49-F238E27FC236}">
              <a16:creationId xmlns:a16="http://schemas.microsoft.com/office/drawing/2014/main" id="{00000000-0008-0000-0200-000041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28575" cy="485775"/>
    <xdr:sp macro="" textlink="">
      <xdr:nvSpPr>
        <xdr:cNvPr id="322" name="AutoShape 105" descr="image0011">
          <a:extLst>
            <a:ext uri="{FF2B5EF4-FFF2-40B4-BE49-F238E27FC236}">
              <a16:creationId xmlns:a16="http://schemas.microsoft.com/office/drawing/2014/main" id="{00000000-0008-0000-0200-000042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28575" cy="485775"/>
    <xdr:sp macro="" textlink="">
      <xdr:nvSpPr>
        <xdr:cNvPr id="323" name="AutoShape 106" descr="image0011">
          <a:extLst>
            <a:ext uri="{FF2B5EF4-FFF2-40B4-BE49-F238E27FC236}">
              <a16:creationId xmlns:a16="http://schemas.microsoft.com/office/drawing/2014/main" id="{00000000-0008-0000-0200-000043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28575" cy="485775"/>
    <xdr:sp macro="" textlink="">
      <xdr:nvSpPr>
        <xdr:cNvPr id="324" name="AutoShape 107" descr="image0011">
          <a:extLst>
            <a:ext uri="{FF2B5EF4-FFF2-40B4-BE49-F238E27FC236}">
              <a16:creationId xmlns:a16="http://schemas.microsoft.com/office/drawing/2014/main" id="{00000000-0008-0000-0200-000044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28575" cy="485775"/>
    <xdr:sp macro="" textlink="">
      <xdr:nvSpPr>
        <xdr:cNvPr id="325" name="AutoShape 108" descr="image0011">
          <a:extLst>
            <a:ext uri="{FF2B5EF4-FFF2-40B4-BE49-F238E27FC236}">
              <a16:creationId xmlns:a16="http://schemas.microsoft.com/office/drawing/2014/main" id="{00000000-0008-0000-0200-000045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28575" cy="485775"/>
    <xdr:sp macro="" textlink="">
      <xdr:nvSpPr>
        <xdr:cNvPr id="326" name="AutoShape 109" descr="image0011">
          <a:extLst>
            <a:ext uri="{FF2B5EF4-FFF2-40B4-BE49-F238E27FC236}">
              <a16:creationId xmlns:a16="http://schemas.microsoft.com/office/drawing/2014/main" id="{00000000-0008-0000-0200-000046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327" name="AutoShape 353" descr="image0011">
          <a:extLst>
            <a:ext uri="{FF2B5EF4-FFF2-40B4-BE49-F238E27FC236}">
              <a16:creationId xmlns:a16="http://schemas.microsoft.com/office/drawing/2014/main" id="{00000000-0008-0000-0200-000047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328" name="AutoShape 354" descr="image0011">
          <a:extLst>
            <a:ext uri="{FF2B5EF4-FFF2-40B4-BE49-F238E27FC236}">
              <a16:creationId xmlns:a16="http://schemas.microsoft.com/office/drawing/2014/main" id="{00000000-0008-0000-0200-000048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329" name="AutoShape 355" descr="image0011">
          <a:extLst>
            <a:ext uri="{FF2B5EF4-FFF2-40B4-BE49-F238E27FC236}">
              <a16:creationId xmlns:a16="http://schemas.microsoft.com/office/drawing/2014/main" id="{00000000-0008-0000-0200-000049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330" name="AutoShape 356" descr="image0011">
          <a:extLst>
            <a:ext uri="{FF2B5EF4-FFF2-40B4-BE49-F238E27FC236}">
              <a16:creationId xmlns:a16="http://schemas.microsoft.com/office/drawing/2014/main" id="{00000000-0008-0000-0200-00004A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331" name="AutoShape 357" descr="image0011">
          <a:extLst>
            <a:ext uri="{FF2B5EF4-FFF2-40B4-BE49-F238E27FC236}">
              <a16:creationId xmlns:a16="http://schemas.microsoft.com/office/drawing/2014/main" id="{00000000-0008-0000-0200-00004B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332" name="AutoShape 358" descr="image0011">
          <a:extLst>
            <a:ext uri="{FF2B5EF4-FFF2-40B4-BE49-F238E27FC236}">
              <a16:creationId xmlns:a16="http://schemas.microsoft.com/office/drawing/2014/main" id="{00000000-0008-0000-0200-00004C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333" name="AutoShape 359" descr="image0011">
          <a:extLst>
            <a:ext uri="{FF2B5EF4-FFF2-40B4-BE49-F238E27FC236}">
              <a16:creationId xmlns:a16="http://schemas.microsoft.com/office/drawing/2014/main" id="{00000000-0008-0000-0200-00004D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334" name="AutoShape 360" descr="image0011">
          <a:extLst>
            <a:ext uri="{FF2B5EF4-FFF2-40B4-BE49-F238E27FC236}">
              <a16:creationId xmlns:a16="http://schemas.microsoft.com/office/drawing/2014/main" id="{00000000-0008-0000-0200-00004E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28575" cy="485775"/>
    <xdr:sp macro="" textlink="">
      <xdr:nvSpPr>
        <xdr:cNvPr id="335" name="AutoShape 104" descr="image0011">
          <a:extLst>
            <a:ext uri="{FF2B5EF4-FFF2-40B4-BE49-F238E27FC236}">
              <a16:creationId xmlns:a16="http://schemas.microsoft.com/office/drawing/2014/main" id="{00000000-0008-0000-0200-00004F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28575" cy="485775"/>
    <xdr:sp macro="" textlink="">
      <xdr:nvSpPr>
        <xdr:cNvPr id="336" name="AutoShape 105" descr="image0011">
          <a:extLst>
            <a:ext uri="{FF2B5EF4-FFF2-40B4-BE49-F238E27FC236}">
              <a16:creationId xmlns:a16="http://schemas.microsoft.com/office/drawing/2014/main" id="{00000000-0008-0000-0200-000050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28575" cy="485775"/>
    <xdr:sp macro="" textlink="">
      <xdr:nvSpPr>
        <xdr:cNvPr id="337" name="AutoShape 106" descr="image0011">
          <a:extLst>
            <a:ext uri="{FF2B5EF4-FFF2-40B4-BE49-F238E27FC236}">
              <a16:creationId xmlns:a16="http://schemas.microsoft.com/office/drawing/2014/main" id="{00000000-0008-0000-0200-000051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28575" cy="485775"/>
    <xdr:sp macro="" textlink="">
      <xdr:nvSpPr>
        <xdr:cNvPr id="338" name="AutoShape 107" descr="image0011">
          <a:extLst>
            <a:ext uri="{FF2B5EF4-FFF2-40B4-BE49-F238E27FC236}">
              <a16:creationId xmlns:a16="http://schemas.microsoft.com/office/drawing/2014/main" id="{00000000-0008-0000-0200-000052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28575" cy="485775"/>
    <xdr:sp macro="" textlink="">
      <xdr:nvSpPr>
        <xdr:cNvPr id="339" name="AutoShape 108" descr="image0011">
          <a:extLst>
            <a:ext uri="{FF2B5EF4-FFF2-40B4-BE49-F238E27FC236}">
              <a16:creationId xmlns:a16="http://schemas.microsoft.com/office/drawing/2014/main" id="{00000000-0008-0000-0200-000053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28575" cy="485775"/>
    <xdr:sp macro="" textlink="">
      <xdr:nvSpPr>
        <xdr:cNvPr id="340" name="AutoShape 109" descr="image0011">
          <a:extLst>
            <a:ext uri="{FF2B5EF4-FFF2-40B4-BE49-F238E27FC236}">
              <a16:creationId xmlns:a16="http://schemas.microsoft.com/office/drawing/2014/main" id="{00000000-0008-0000-0200-000054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341" name="AutoShape 353" descr="image0011">
          <a:extLst>
            <a:ext uri="{FF2B5EF4-FFF2-40B4-BE49-F238E27FC236}">
              <a16:creationId xmlns:a16="http://schemas.microsoft.com/office/drawing/2014/main" id="{00000000-0008-0000-0200-000055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342" name="AutoShape 354" descr="image0011">
          <a:extLst>
            <a:ext uri="{FF2B5EF4-FFF2-40B4-BE49-F238E27FC236}">
              <a16:creationId xmlns:a16="http://schemas.microsoft.com/office/drawing/2014/main" id="{00000000-0008-0000-0200-000056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343" name="AutoShape 355" descr="image0011">
          <a:extLst>
            <a:ext uri="{FF2B5EF4-FFF2-40B4-BE49-F238E27FC236}">
              <a16:creationId xmlns:a16="http://schemas.microsoft.com/office/drawing/2014/main" id="{00000000-0008-0000-0200-000057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344" name="AutoShape 356" descr="image0011">
          <a:extLst>
            <a:ext uri="{FF2B5EF4-FFF2-40B4-BE49-F238E27FC236}">
              <a16:creationId xmlns:a16="http://schemas.microsoft.com/office/drawing/2014/main" id="{00000000-0008-0000-0200-000058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345" name="AutoShape 357" descr="image0011">
          <a:extLst>
            <a:ext uri="{FF2B5EF4-FFF2-40B4-BE49-F238E27FC236}">
              <a16:creationId xmlns:a16="http://schemas.microsoft.com/office/drawing/2014/main" id="{00000000-0008-0000-0200-000059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346" name="AutoShape 358" descr="image0011">
          <a:extLst>
            <a:ext uri="{FF2B5EF4-FFF2-40B4-BE49-F238E27FC236}">
              <a16:creationId xmlns:a16="http://schemas.microsoft.com/office/drawing/2014/main" id="{00000000-0008-0000-0200-00005A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347" name="AutoShape 359" descr="image0011">
          <a:extLst>
            <a:ext uri="{FF2B5EF4-FFF2-40B4-BE49-F238E27FC236}">
              <a16:creationId xmlns:a16="http://schemas.microsoft.com/office/drawing/2014/main" id="{00000000-0008-0000-0200-00005B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348" name="AutoShape 360" descr="image0011">
          <a:extLst>
            <a:ext uri="{FF2B5EF4-FFF2-40B4-BE49-F238E27FC236}">
              <a16:creationId xmlns:a16="http://schemas.microsoft.com/office/drawing/2014/main" id="{00000000-0008-0000-0200-00005C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28575" cy="485775"/>
    <xdr:sp macro="" textlink="">
      <xdr:nvSpPr>
        <xdr:cNvPr id="349" name="AutoShape 104" descr="image0011">
          <a:extLst>
            <a:ext uri="{FF2B5EF4-FFF2-40B4-BE49-F238E27FC236}">
              <a16:creationId xmlns:a16="http://schemas.microsoft.com/office/drawing/2014/main" id="{00000000-0008-0000-0200-00005D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28575" cy="485775"/>
    <xdr:sp macro="" textlink="">
      <xdr:nvSpPr>
        <xdr:cNvPr id="350" name="AutoShape 105" descr="image0011">
          <a:extLst>
            <a:ext uri="{FF2B5EF4-FFF2-40B4-BE49-F238E27FC236}">
              <a16:creationId xmlns:a16="http://schemas.microsoft.com/office/drawing/2014/main" id="{00000000-0008-0000-0200-00005E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28575" cy="485775"/>
    <xdr:sp macro="" textlink="">
      <xdr:nvSpPr>
        <xdr:cNvPr id="351" name="AutoShape 106" descr="image0011">
          <a:extLst>
            <a:ext uri="{FF2B5EF4-FFF2-40B4-BE49-F238E27FC236}">
              <a16:creationId xmlns:a16="http://schemas.microsoft.com/office/drawing/2014/main" id="{00000000-0008-0000-0200-00005F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28575" cy="485775"/>
    <xdr:sp macro="" textlink="">
      <xdr:nvSpPr>
        <xdr:cNvPr id="352" name="AutoShape 107" descr="image0011">
          <a:extLst>
            <a:ext uri="{FF2B5EF4-FFF2-40B4-BE49-F238E27FC236}">
              <a16:creationId xmlns:a16="http://schemas.microsoft.com/office/drawing/2014/main" id="{00000000-0008-0000-0200-000060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28575" cy="485775"/>
    <xdr:sp macro="" textlink="">
      <xdr:nvSpPr>
        <xdr:cNvPr id="353" name="AutoShape 108" descr="image0011">
          <a:extLst>
            <a:ext uri="{FF2B5EF4-FFF2-40B4-BE49-F238E27FC236}">
              <a16:creationId xmlns:a16="http://schemas.microsoft.com/office/drawing/2014/main" id="{00000000-0008-0000-0200-000061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28575" cy="485775"/>
    <xdr:sp macro="" textlink="">
      <xdr:nvSpPr>
        <xdr:cNvPr id="354" name="AutoShape 109" descr="image0011">
          <a:extLst>
            <a:ext uri="{FF2B5EF4-FFF2-40B4-BE49-F238E27FC236}">
              <a16:creationId xmlns:a16="http://schemas.microsoft.com/office/drawing/2014/main" id="{00000000-0008-0000-0200-000062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355" name="AutoShape 353" descr="image0011">
          <a:extLst>
            <a:ext uri="{FF2B5EF4-FFF2-40B4-BE49-F238E27FC236}">
              <a16:creationId xmlns:a16="http://schemas.microsoft.com/office/drawing/2014/main" id="{00000000-0008-0000-0200-000063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356" name="AutoShape 354" descr="image0011">
          <a:extLst>
            <a:ext uri="{FF2B5EF4-FFF2-40B4-BE49-F238E27FC236}">
              <a16:creationId xmlns:a16="http://schemas.microsoft.com/office/drawing/2014/main" id="{00000000-0008-0000-0200-000064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357" name="AutoShape 355" descr="image0011">
          <a:extLst>
            <a:ext uri="{FF2B5EF4-FFF2-40B4-BE49-F238E27FC236}">
              <a16:creationId xmlns:a16="http://schemas.microsoft.com/office/drawing/2014/main" id="{00000000-0008-0000-0200-000065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358" name="AutoShape 356" descr="image0011">
          <a:extLst>
            <a:ext uri="{FF2B5EF4-FFF2-40B4-BE49-F238E27FC236}">
              <a16:creationId xmlns:a16="http://schemas.microsoft.com/office/drawing/2014/main" id="{00000000-0008-0000-0200-000066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359" name="AutoShape 357" descr="image0011">
          <a:extLst>
            <a:ext uri="{FF2B5EF4-FFF2-40B4-BE49-F238E27FC236}">
              <a16:creationId xmlns:a16="http://schemas.microsoft.com/office/drawing/2014/main" id="{00000000-0008-0000-0200-000067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360" name="AutoShape 358" descr="image0011">
          <a:extLst>
            <a:ext uri="{FF2B5EF4-FFF2-40B4-BE49-F238E27FC236}">
              <a16:creationId xmlns:a16="http://schemas.microsoft.com/office/drawing/2014/main" id="{00000000-0008-0000-0200-000068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361" name="AutoShape 359" descr="image0011">
          <a:extLst>
            <a:ext uri="{FF2B5EF4-FFF2-40B4-BE49-F238E27FC236}">
              <a16:creationId xmlns:a16="http://schemas.microsoft.com/office/drawing/2014/main" id="{00000000-0008-0000-0200-000069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362" name="AutoShape 360" descr="image0011">
          <a:extLst>
            <a:ext uri="{FF2B5EF4-FFF2-40B4-BE49-F238E27FC236}">
              <a16:creationId xmlns:a16="http://schemas.microsoft.com/office/drawing/2014/main" id="{00000000-0008-0000-0200-00006A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28575" cy="485775"/>
    <xdr:sp macro="" textlink="">
      <xdr:nvSpPr>
        <xdr:cNvPr id="363" name="AutoShape 104" descr="image0011">
          <a:extLst>
            <a:ext uri="{FF2B5EF4-FFF2-40B4-BE49-F238E27FC236}">
              <a16:creationId xmlns:a16="http://schemas.microsoft.com/office/drawing/2014/main" id="{00000000-0008-0000-0200-00006B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28575" cy="485775"/>
    <xdr:sp macro="" textlink="">
      <xdr:nvSpPr>
        <xdr:cNvPr id="364" name="AutoShape 105" descr="image0011">
          <a:extLst>
            <a:ext uri="{FF2B5EF4-FFF2-40B4-BE49-F238E27FC236}">
              <a16:creationId xmlns:a16="http://schemas.microsoft.com/office/drawing/2014/main" id="{00000000-0008-0000-0200-00006C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28575" cy="485775"/>
    <xdr:sp macro="" textlink="">
      <xdr:nvSpPr>
        <xdr:cNvPr id="365" name="AutoShape 106" descr="image0011">
          <a:extLst>
            <a:ext uri="{FF2B5EF4-FFF2-40B4-BE49-F238E27FC236}">
              <a16:creationId xmlns:a16="http://schemas.microsoft.com/office/drawing/2014/main" id="{00000000-0008-0000-0200-00006D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28575" cy="485775"/>
    <xdr:sp macro="" textlink="">
      <xdr:nvSpPr>
        <xdr:cNvPr id="366" name="AutoShape 107" descr="image0011">
          <a:extLst>
            <a:ext uri="{FF2B5EF4-FFF2-40B4-BE49-F238E27FC236}">
              <a16:creationId xmlns:a16="http://schemas.microsoft.com/office/drawing/2014/main" id="{00000000-0008-0000-0200-00006E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28575" cy="485775"/>
    <xdr:sp macro="" textlink="">
      <xdr:nvSpPr>
        <xdr:cNvPr id="367" name="AutoShape 108" descr="image0011">
          <a:extLst>
            <a:ext uri="{FF2B5EF4-FFF2-40B4-BE49-F238E27FC236}">
              <a16:creationId xmlns:a16="http://schemas.microsoft.com/office/drawing/2014/main" id="{00000000-0008-0000-0200-00006F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28575" cy="485775"/>
    <xdr:sp macro="" textlink="">
      <xdr:nvSpPr>
        <xdr:cNvPr id="368" name="AutoShape 109" descr="image0011">
          <a:extLst>
            <a:ext uri="{FF2B5EF4-FFF2-40B4-BE49-F238E27FC236}">
              <a16:creationId xmlns:a16="http://schemas.microsoft.com/office/drawing/2014/main" id="{00000000-0008-0000-0200-000070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369" name="AutoShape 353" descr="image0011">
          <a:extLst>
            <a:ext uri="{FF2B5EF4-FFF2-40B4-BE49-F238E27FC236}">
              <a16:creationId xmlns:a16="http://schemas.microsoft.com/office/drawing/2014/main" id="{00000000-0008-0000-0200-000071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370" name="AutoShape 354" descr="image0011">
          <a:extLst>
            <a:ext uri="{FF2B5EF4-FFF2-40B4-BE49-F238E27FC236}">
              <a16:creationId xmlns:a16="http://schemas.microsoft.com/office/drawing/2014/main" id="{00000000-0008-0000-0200-000072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371" name="AutoShape 355" descr="image0011">
          <a:extLst>
            <a:ext uri="{FF2B5EF4-FFF2-40B4-BE49-F238E27FC236}">
              <a16:creationId xmlns:a16="http://schemas.microsoft.com/office/drawing/2014/main" id="{00000000-0008-0000-0200-000073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372" name="AutoShape 356" descr="image0011">
          <a:extLst>
            <a:ext uri="{FF2B5EF4-FFF2-40B4-BE49-F238E27FC236}">
              <a16:creationId xmlns:a16="http://schemas.microsoft.com/office/drawing/2014/main" id="{00000000-0008-0000-0200-000074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373" name="AutoShape 357" descr="image0011">
          <a:extLst>
            <a:ext uri="{FF2B5EF4-FFF2-40B4-BE49-F238E27FC236}">
              <a16:creationId xmlns:a16="http://schemas.microsoft.com/office/drawing/2014/main" id="{00000000-0008-0000-0200-000075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374" name="AutoShape 358" descr="image0011">
          <a:extLst>
            <a:ext uri="{FF2B5EF4-FFF2-40B4-BE49-F238E27FC236}">
              <a16:creationId xmlns:a16="http://schemas.microsoft.com/office/drawing/2014/main" id="{00000000-0008-0000-0200-000076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375" name="AutoShape 359" descr="image0011">
          <a:extLst>
            <a:ext uri="{FF2B5EF4-FFF2-40B4-BE49-F238E27FC236}">
              <a16:creationId xmlns:a16="http://schemas.microsoft.com/office/drawing/2014/main" id="{00000000-0008-0000-0200-000077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376" name="AutoShape 360" descr="image0011">
          <a:extLst>
            <a:ext uri="{FF2B5EF4-FFF2-40B4-BE49-F238E27FC236}">
              <a16:creationId xmlns:a16="http://schemas.microsoft.com/office/drawing/2014/main" id="{00000000-0008-0000-0200-000078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28575" cy="485775"/>
    <xdr:sp macro="" textlink="">
      <xdr:nvSpPr>
        <xdr:cNvPr id="377" name="AutoShape 104" descr="image0011">
          <a:extLst>
            <a:ext uri="{FF2B5EF4-FFF2-40B4-BE49-F238E27FC236}">
              <a16:creationId xmlns:a16="http://schemas.microsoft.com/office/drawing/2014/main" id="{00000000-0008-0000-0200-000079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28575" cy="485775"/>
    <xdr:sp macro="" textlink="">
      <xdr:nvSpPr>
        <xdr:cNvPr id="378" name="AutoShape 105" descr="image0011">
          <a:extLst>
            <a:ext uri="{FF2B5EF4-FFF2-40B4-BE49-F238E27FC236}">
              <a16:creationId xmlns:a16="http://schemas.microsoft.com/office/drawing/2014/main" id="{00000000-0008-0000-0200-00007A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28575" cy="485775"/>
    <xdr:sp macro="" textlink="">
      <xdr:nvSpPr>
        <xdr:cNvPr id="379" name="AutoShape 106" descr="image0011">
          <a:extLst>
            <a:ext uri="{FF2B5EF4-FFF2-40B4-BE49-F238E27FC236}">
              <a16:creationId xmlns:a16="http://schemas.microsoft.com/office/drawing/2014/main" id="{00000000-0008-0000-0200-00007B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28575" cy="485775"/>
    <xdr:sp macro="" textlink="">
      <xdr:nvSpPr>
        <xdr:cNvPr id="380" name="AutoShape 107" descr="image0011">
          <a:extLst>
            <a:ext uri="{FF2B5EF4-FFF2-40B4-BE49-F238E27FC236}">
              <a16:creationId xmlns:a16="http://schemas.microsoft.com/office/drawing/2014/main" id="{00000000-0008-0000-0200-00007C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28575" cy="485775"/>
    <xdr:sp macro="" textlink="">
      <xdr:nvSpPr>
        <xdr:cNvPr id="381" name="AutoShape 108" descr="image0011">
          <a:extLst>
            <a:ext uri="{FF2B5EF4-FFF2-40B4-BE49-F238E27FC236}">
              <a16:creationId xmlns:a16="http://schemas.microsoft.com/office/drawing/2014/main" id="{00000000-0008-0000-0200-00007D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28575" cy="485775"/>
    <xdr:sp macro="" textlink="">
      <xdr:nvSpPr>
        <xdr:cNvPr id="382" name="AutoShape 109" descr="image0011">
          <a:extLst>
            <a:ext uri="{FF2B5EF4-FFF2-40B4-BE49-F238E27FC236}">
              <a16:creationId xmlns:a16="http://schemas.microsoft.com/office/drawing/2014/main" id="{00000000-0008-0000-0200-00007E010000}"/>
            </a:ext>
          </a:extLst>
        </xdr:cNvPr>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383" name="AutoShape 353" descr="image0011">
          <a:extLst>
            <a:ext uri="{FF2B5EF4-FFF2-40B4-BE49-F238E27FC236}">
              <a16:creationId xmlns:a16="http://schemas.microsoft.com/office/drawing/2014/main" id="{00000000-0008-0000-0200-00007F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384" name="AutoShape 354" descr="image0011">
          <a:extLst>
            <a:ext uri="{FF2B5EF4-FFF2-40B4-BE49-F238E27FC236}">
              <a16:creationId xmlns:a16="http://schemas.microsoft.com/office/drawing/2014/main" id="{00000000-0008-0000-0200-000080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385" name="AutoShape 355" descr="image0011">
          <a:extLst>
            <a:ext uri="{FF2B5EF4-FFF2-40B4-BE49-F238E27FC236}">
              <a16:creationId xmlns:a16="http://schemas.microsoft.com/office/drawing/2014/main" id="{00000000-0008-0000-0200-000081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386" name="AutoShape 356" descr="image0011">
          <a:extLst>
            <a:ext uri="{FF2B5EF4-FFF2-40B4-BE49-F238E27FC236}">
              <a16:creationId xmlns:a16="http://schemas.microsoft.com/office/drawing/2014/main" id="{00000000-0008-0000-0200-000082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387" name="AutoShape 357" descr="image0011">
          <a:extLst>
            <a:ext uri="{FF2B5EF4-FFF2-40B4-BE49-F238E27FC236}">
              <a16:creationId xmlns:a16="http://schemas.microsoft.com/office/drawing/2014/main" id="{00000000-0008-0000-0200-000083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388" name="AutoShape 358" descr="image0011">
          <a:extLst>
            <a:ext uri="{FF2B5EF4-FFF2-40B4-BE49-F238E27FC236}">
              <a16:creationId xmlns:a16="http://schemas.microsoft.com/office/drawing/2014/main" id="{00000000-0008-0000-0200-000084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389" name="AutoShape 359" descr="image0011">
          <a:extLst>
            <a:ext uri="{FF2B5EF4-FFF2-40B4-BE49-F238E27FC236}">
              <a16:creationId xmlns:a16="http://schemas.microsoft.com/office/drawing/2014/main" id="{00000000-0008-0000-0200-000085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40</xdr:row>
      <xdr:rowOff>0</xdr:rowOff>
    </xdr:from>
    <xdr:ext cx="38100" cy="485775"/>
    <xdr:sp macro="" textlink="">
      <xdr:nvSpPr>
        <xdr:cNvPr id="390" name="AutoShape 360" descr="image0011">
          <a:extLst>
            <a:ext uri="{FF2B5EF4-FFF2-40B4-BE49-F238E27FC236}">
              <a16:creationId xmlns:a16="http://schemas.microsoft.com/office/drawing/2014/main" id="{00000000-0008-0000-0200-000086010000}"/>
            </a:ext>
          </a:extLst>
        </xdr:cNvPr>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0</xdr:colOff>
      <xdr:row>31</xdr:row>
      <xdr:rowOff>0</xdr:rowOff>
    </xdr:from>
    <xdr:to>
      <xdr:col>2</xdr:col>
      <xdr:colOff>28575</xdr:colOff>
      <xdr:row>34</xdr:row>
      <xdr:rowOff>19050</xdr:rowOff>
    </xdr:to>
    <xdr:sp macro="" textlink="">
      <xdr:nvSpPr>
        <xdr:cNvPr id="391" name="AutoShape 105" descr="image0011">
          <a:extLst>
            <a:ext uri="{FF2B5EF4-FFF2-40B4-BE49-F238E27FC236}">
              <a16:creationId xmlns:a16="http://schemas.microsoft.com/office/drawing/2014/main" id="{00000000-0008-0000-0200-000087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392" name="AutoShape 106" descr="image0011">
          <a:extLst>
            <a:ext uri="{FF2B5EF4-FFF2-40B4-BE49-F238E27FC236}">
              <a16:creationId xmlns:a16="http://schemas.microsoft.com/office/drawing/2014/main" id="{00000000-0008-0000-0200-000088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393" name="AutoShape 107" descr="image0011">
          <a:extLst>
            <a:ext uri="{FF2B5EF4-FFF2-40B4-BE49-F238E27FC236}">
              <a16:creationId xmlns:a16="http://schemas.microsoft.com/office/drawing/2014/main" id="{00000000-0008-0000-0200-000089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394" name="AutoShape 108" descr="image0011">
          <a:extLst>
            <a:ext uri="{FF2B5EF4-FFF2-40B4-BE49-F238E27FC236}">
              <a16:creationId xmlns:a16="http://schemas.microsoft.com/office/drawing/2014/main" id="{00000000-0008-0000-0200-00008A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395" name="AutoShape 109" descr="image0011">
          <a:extLst>
            <a:ext uri="{FF2B5EF4-FFF2-40B4-BE49-F238E27FC236}">
              <a16:creationId xmlns:a16="http://schemas.microsoft.com/office/drawing/2014/main" id="{00000000-0008-0000-0200-00008B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396" name="AutoShape 353" descr="image0011">
          <a:extLst>
            <a:ext uri="{FF2B5EF4-FFF2-40B4-BE49-F238E27FC236}">
              <a16:creationId xmlns:a16="http://schemas.microsoft.com/office/drawing/2014/main" id="{00000000-0008-0000-0200-00008C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397" name="AutoShape 354" descr="image0011">
          <a:extLst>
            <a:ext uri="{FF2B5EF4-FFF2-40B4-BE49-F238E27FC236}">
              <a16:creationId xmlns:a16="http://schemas.microsoft.com/office/drawing/2014/main" id="{00000000-0008-0000-0200-00008D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398" name="AutoShape 355" descr="image0011">
          <a:extLst>
            <a:ext uri="{FF2B5EF4-FFF2-40B4-BE49-F238E27FC236}">
              <a16:creationId xmlns:a16="http://schemas.microsoft.com/office/drawing/2014/main" id="{00000000-0008-0000-0200-00008E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399" name="AutoShape 356" descr="image0011">
          <a:extLst>
            <a:ext uri="{FF2B5EF4-FFF2-40B4-BE49-F238E27FC236}">
              <a16:creationId xmlns:a16="http://schemas.microsoft.com/office/drawing/2014/main" id="{00000000-0008-0000-0200-00008F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400" name="AutoShape 357" descr="image0011">
          <a:extLst>
            <a:ext uri="{FF2B5EF4-FFF2-40B4-BE49-F238E27FC236}">
              <a16:creationId xmlns:a16="http://schemas.microsoft.com/office/drawing/2014/main" id="{00000000-0008-0000-0200-000090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401" name="AutoShape 358" descr="image0011">
          <a:extLst>
            <a:ext uri="{FF2B5EF4-FFF2-40B4-BE49-F238E27FC236}">
              <a16:creationId xmlns:a16="http://schemas.microsoft.com/office/drawing/2014/main" id="{00000000-0008-0000-0200-000091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402" name="AutoShape 359" descr="image0011">
          <a:extLst>
            <a:ext uri="{FF2B5EF4-FFF2-40B4-BE49-F238E27FC236}">
              <a16:creationId xmlns:a16="http://schemas.microsoft.com/office/drawing/2014/main" id="{00000000-0008-0000-0200-000092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403" name="AutoShape 360" descr="image0011">
          <a:extLst>
            <a:ext uri="{FF2B5EF4-FFF2-40B4-BE49-F238E27FC236}">
              <a16:creationId xmlns:a16="http://schemas.microsoft.com/office/drawing/2014/main" id="{00000000-0008-0000-0200-000093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404" name="AutoShape 104" descr="image0011">
          <a:extLst>
            <a:ext uri="{FF2B5EF4-FFF2-40B4-BE49-F238E27FC236}">
              <a16:creationId xmlns:a16="http://schemas.microsoft.com/office/drawing/2014/main" id="{00000000-0008-0000-0200-000094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405" name="AutoShape 105" descr="image0011">
          <a:extLst>
            <a:ext uri="{FF2B5EF4-FFF2-40B4-BE49-F238E27FC236}">
              <a16:creationId xmlns:a16="http://schemas.microsoft.com/office/drawing/2014/main" id="{00000000-0008-0000-0200-000095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406" name="AutoShape 106" descr="image0011">
          <a:extLst>
            <a:ext uri="{FF2B5EF4-FFF2-40B4-BE49-F238E27FC236}">
              <a16:creationId xmlns:a16="http://schemas.microsoft.com/office/drawing/2014/main" id="{00000000-0008-0000-0200-000096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407" name="AutoShape 107" descr="image0011">
          <a:extLst>
            <a:ext uri="{FF2B5EF4-FFF2-40B4-BE49-F238E27FC236}">
              <a16:creationId xmlns:a16="http://schemas.microsoft.com/office/drawing/2014/main" id="{00000000-0008-0000-0200-000097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408" name="AutoShape 108" descr="image0011">
          <a:extLst>
            <a:ext uri="{FF2B5EF4-FFF2-40B4-BE49-F238E27FC236}">
              <a16:creationId xmlns:a16="http://schemas.microsoft.com/office/drawing/2014/main" id="{00000000-0008-0000-0200-000098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409" name="AutoShape 109" descr="image0011">
          <a:extLst>
            <a:ext uri="{FF2B5EF4-FFF2-40B4-BE49-F238E27FC236}">
              <a16:creationId xmlns:a16="http://schemas.microsoft.com/office/drawing/2014/main" id="{00000000-0008-0000-0200-000099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410" name="AutoShape 353" descr="image0011">
          <a:extLst>
            <a:ext uri="{FF2B5EF4-FFF2-40B4-BE49-F238E27FC236}">
              <a16:creationId xmlns:a16="http://schemas.microsoft.com/office/drawing/2014/main" id="{00000000-0008-0000-0200-00009A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411" name="AutoShape 354" descr="image0011">
          <a:extLst>
            <a:ext uri="{FF2B5EF4-FFF2-40B4-BE49-F238E27FC236}">
              <a16:creationId xmlns:a16="http://schemas.microsoft.com/office/drawing/2014/main" id="{00000000-0008-0000-0200-00009B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412" name="AutoShape 355" descr="image0011">
          <a:extLst>
            <a:ext uri="{FF2B5EF4-FFF2-40B4-BE49-F238E27FC236}">
              <a16:creationId xmlns:a16="http://schemas.microsoft.com/office/drawing/2014/main" id="{00000000-0008-0000-0200-00009C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413" name="AutoShape 356" descr="image0011">
          <a:extLst>
            <a:ext uri="{FF2B5EF4-FFF2-40B4-BE49-F238E27FC236}">
              <a16:creationId xmlns:a16="http://schemas.microsoft.com/office/drawing/2014/main" id="{00000000-0008-0000-0200-00009D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414" name="AutoShape 357" descr="image0011">
          <a:extLst>
            <a:ext uri="{FF2B5EF4-FFF2-40B4-BE49-F238E27FC236}">
              <a16:creationId xmlns:a16="http://schemas.microsoft.com/office/drawing/2014/main" id="{00000000-0008-0000-0200-00009E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415" name="AutoShape 358" descr="image0011">
          <a:extLst>
            <a:ext uri="{FF2B5EF4-FFF2-40B4-BE49-F238E27FC236}">
              <a16:creationId xmlns:a16="http://schemas.microsoft.com/office/drawing/2014/main" id="{00000000-0008-0000-0200-00009F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416" name="AutoShape 359" descr="image0011">
          <a:extLst>
            <a:ext uri="{FF2B5EF4-FFF2-40B4-BE49-F238E27FC236}">
              <a16:creationId xmlns:a16="http://schemas.microsoft.com/office/drawing/2014/main" id="{00000000-0008-0000-0200-0000A0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417" name="AutoShape 360" descr="image0011">
          <a:extLst>
            <a:ext uri="{FF2B5EF4-FFF2-40B4-BE49-F238E27FC236}">
              <a16:creationId xmlns:a16="http://schemas.microsoft.com/office/drawing/2014/main" id="{00000000-0008-0000-0200-0000A1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418" name="AutoShape 104" descr="image0011">
          <a:extLst>
            <a:ext uri="{FF2B5EF4-FFF2-40B4-BE49-F238E27FC236}">
              <a16:creationId xmlns:a16="http://schemas.microsoft.com/office/drawing/2014/main" id="{00000000-0008-0000-0200-0000A2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419" name="AutoShape 105" descr="image0011">
          <a:extLst>
            <a:ext uri="{FF2B5EF4-FFF2-40B4-BE49-F238E27FC236}">
              <a16:creationId xmlns:a16="http://schemas.microsoft.com/office/drawing/2014/main" id="{00000000-0008-0000-0200-0000A3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420" name="AutoShape 106" descr="image0011">
          <a:extLst>
            <a:ext uri="{FF2B5EF4-FFF2-40B4-BE49-F238E27FC236}">
              <a16:creationId xmlns:a16="http://schemas.microsoft.com/office/drawing/2014/main" id="{00000000-0008-0000-0200-0000A4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421" name="AutoShape 107" descr="image0011">
          <a:extLst>
            <a:ext uri="{FF2B5EF4-FFF2-40B4-BE49-F238E27FC236}">
              <a16:creationId xmlns:a16="http://schemas.microsoft.com/office/drawing/2014/main" id="{00000000-0008-0000-0200-0000A5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422" name="AutoShape 108" descr="image0011">
          <a:extLst>
            <a:ext uri="{FF2B5EF4-FFF2-40B4-BE49-F238E27FC236}">
              <a16:creationId xmlns:a16="http://schemas.microsoft.com/office/drawing/2014/main" id="{00000000-0008-0000-0200-0000A6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423" name="AutoShape 109" descr="image0011">
          <a:extLst>
            <a:ext uri="{FF2B5EF4-FFF2-40B4-BE49-F238E27FC236}">
              <a16:creationId xmlns:a16="http://schemas.microsoft.com/office/drawing/2014/main" id="{00000000-0008-0000-0200-0000A7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424" name="AutoShape 353" descr="image0011">
          <a:extLst>
            <a:ext uri="{FF2B5EF4-FFF2-40B4-BE49-F238E27FC236}">
              <a16:creationId xmlns:a16="http://schemas.microsoft.com/office/drawing/2014/main" id="{00000000-0008-0000-0200-0000A8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425" name="AutoShape 354" descr="image0011">
          <a:extLst>
            <a:ext uri="{FF2B5EF4-FFF2-40B4-BE49-F238E27FC236}">
              <a16:creationId xmlns:a16="http://schemas.microsoft.com/office/drawing/2014/main" id="{00000000-0008-0000-0200-0000A9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426" name="AutoShape 355" descr="image0011">
          <a:extLst>
            <a:ext uri="{FF2B5EF4-FFF2-40B4-BE49-F238E27FC236}">
              <a16:creationId xmlns:a16="http://schemas.microsoft.com/office/drawing/2014/main" id="{00000000-0008-0000-0200-0000AA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427" name="AutoShape 356" descr="image0011">
          <a:extLst>
            <a:ext uri="{FF2B5EF4-FFF2-40B4-BE49-F238E27FC236}">
              <a16:creationId xmlns:a16="http://schemas.microsoft.com/office/drawing/2014/main" id="{00000000-0008-0000-0200-0000AB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428" name="AutoShape 357" descr="image0011">
          <a:extLst>
            <a:ext uri="{FF2B5EF4-FFF2-40B4-BE49-F238E27FC236}">
              <a16:creationId xmlns:a16="http://schemas.microsoft.com/office/drawing/2014/main" id="{00000000-0008-0000-0200-0000AC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429" name="AutoShape 358" descr="image0011">
          <a:extLst>
            <a:ext uri="{FF2B5EF4-FFF2-40B4-BE49-F238E27FC236}">
              <a16:creationId xmlns:a16="http://schemas.microsoft.com/office/drawing/2014/main" id="{00000000-0008-0000-0200-0000AD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430" name="AutoShape 359" descr="image0011">
          <a:extLst>
            <a:ext uri="{FF2B5EF4-FFF2-40B4-BE49-F238E27FC236}">
              <a16:creationId xmlns:a16="http://schemas.microsoft.com/office/drawing/2014/main" id="{00000000-0008-0000-0200-0000AE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431" name="AutoShape 360" descr="image0011">
          <a:extLst>
            <a:ext uri="{FF2B5EF4-FFF2-40B4-BE49-F238E27FC236}">
              <a16:creationId xmlns:a16="http://schemas.microsoft.com/office/drawing/2014/main" id="{00000000-0008-0000-0200-0000AF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432" name="AutoShape 104" descr="image0011">
          <a:extLst>
            <a:ext uri="{FF2B5EF4-FFF2-40B4-BE49-F238E27FC236}">
              <a16:creationId xmlns:a16="http://schemas.microsoft.com/office/drawing/2014/main" id="{00000000-0008-0000-0200-0000B0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433" name="AutoShape 105" descr="image0011">
          <a:extLst>
            <a:ext uri="{FF2B5EF4-FFF2-40B4-BE49-F238E27FC236}">
              <a16:creationId xmlns:a16="http://schemas.microsoft.com/office/drawing/2014/main" id="{00000000-0008-0000-0200-0000B1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434" name="AutoShape 106" descr="image0011">
          <a:extLst>
            <a:ext uri="{FF2B5EF4-FFF2-40B4-BE49-F238E27FC236}">
              <a16:creationId xmlns:a16="http://schemas.microsoft.com/office/drawing/2014/main" id="{00000000-0008-0000-0200-0000B2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435" name="AutoShape 107" descr="image0011">
          <a:extLst>
            <a:ext uri="{FF2B5EF4-FFF2-40B4-BE49-F238E27FC236}">
              <a16:creationId xmlns:a16="http://schemas.microsoft.com/office/drawing/2014/main" id="{00000000-0008-0000-0200-0000B3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436" name="AutoShape 108" descr="image0011">
          <a:extLst>
            <a:ext uri="{FF2B5EF4-FFF2-40B4-BE49-F238E27FC236}">
              <a16:creationId xmlns:a16="http://schemas.microsoft.com/office/drawing/2014/main" id="{00000000-0008-0000-0200-0000B4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437" name="AutoShape 109" descr="image0011">
          <a:extLst>
            <a:ext uri="{FF2B5EF4-FFF2-40B4-BE49-F238E27FC236}">
              <a16:creationId xmlns:a16="http://schemas.microsoft.com/office/drawing/2014/main" id="{00000000-0008-0000-0200-0000B5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438" name="AutoShape 353" descr="image0011">
          <a:extLst>
            <a:ext uri="{FF2B5EF4-FFF2-40B4-BE49-F238E27FC236}">
              <a16:creationId xmlns:a16="http://schemas.microsoft.com/office/drawing/2014/main" id="{00000000-0008-0000-0200-0000B6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439" name="AutoShape 354" descr="image0011">
          <a:extLst>
            <a:ext uri="{FF2B5EF4-FFF2-40B4-BE49-F238E27FC236}">
              <a16:creationId xmlns:a16="http://schemas.microsoft.com/office/drawing/2014/main" id="{00000000-0008-0000-0200-0000B7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440" name="AutoShape 355" descr="image0011">
          <a:extLst>
            <a:ext uri="{FF2B5EF4-FFF2-40B4-BE49-F238E27FC236}">
              <a16:creationId xmlns:a16="http://schemas.microsoft.com/office/drawing/2014/main" id="{00000000-0008-0000-0200-0000B8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441" name="AutoShape 356" descr="image0011">
          <a:extLst>
            <a:ext uri="{FF2B5EF4-FFF2-40B4-BE49-F238E27FC236}">
              <a16:creationId xmlns:a16="http://schemas.microsoft.com/office/drawing/2014/main" id="{00000000-0008-0000-0200-0000B9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442" name="AutoShape 357" descr="image0011">
          <a:extLst>
            <a:ext uri="{FF2B5EF4-FFF2-40B4-BE49-F238E27FC236}">
              <a16:creationId xmlns:a16="http://schemas.microsoft.com/office/drawing/2014/main" id="{00000000-0008-0000-0200-0000BA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443" name="AutoShape 358" descr="image0011">
          <a:extLst>
            <a:ext uri="{FF2B5EF4-FFF2-40B4-BE49-F238E27FC236}">
              <a16:creationId xmlns:a16="http://schemas.microsoft.com/office/drawing/2014/main" id="{00000000-0008-0000-0200-0000BB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444" name="AutoShape 359" descr="image0011">
          <a:extLst>
            <a:ext uri="{FF2B5EF4-FFF2-40B4-BE49-F238E27FC236}">
              <a16:creationId xmlns:a16="http://schemas.microsoft.com/office/drawing/2014/main" id="{00000000-0008-0000-0200-0000BC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445" name="AutoShape 360" descr="image0011">
          <a:extLst>
            <a:ext uri="{FF2B5EF4-FFF2-40B4-BE49-F238E27FC236}">
              <a16:creationId xmlns:a16="http://schemas.microsoft.com/office/drawing/2014/main" id="{00000000-0008-0000-0200-0000BD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446" name="AutoShape 104" descr="image0011">
          <a:extLst>
            <a:ext uri="{FF2B5EF4-FFF2-40B4-BE49-F238E27FC236}">
              <a16:creationId xmlns:a16="http://schemas.microsoft.com/office/drawing/2014/main" id="{00000000-0008-0000-0200-0000BE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447" name="AutoShape 105" descr="image0011">
          <a:extLst>
            <a:ext uri="{FF2B5EF4-FFF2-40B4-BE49-F238E27FC236}">
              <a16:creationId xmlns:a16="http://schemas.microsoft.com/office/drawing/2014/main" id="{00000000-0008-0000-0200-0000BF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448" name="AutoShape 106" descr="image0011">
          <a:extLst>
            <a:ext uri="{FF2B5EF4-FFF2-40B4-BE49-F238E27FC236}">
              <a16:creationId xmlns:a16="http://schemas.microsoft.com/office/drawing/2014/main" id="{00000000-0008-0000-0200-0000C0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449" name="AutoShape 107" descr="image0011">
          <a:extLst>
            <a:ext uri="{FF2B5EF4-FFF2-40B4-BE49-F238E27FC236}">
              <a16:creationId xmlns:a16="http://schemas.microsoft.com/office/drawing/2014/main" id="{00000000-0008-0000-0200-0000C1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450" name="AutoShape 108" descr="image0011">
          <a:extLst>
            <a:ext uri="{FF2B5EF4-FFF2-40B4-BE49-F238E27FC236}">
              <a16:creationId xmlns:a16="http://schemas.microsoft.com/office/drawing/2014/main" id="{00000000-0008-0000-0200-0000C2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451" name="AutoShape 109" descr="image0011">
          <a:extLst>
            <a:ext uri="{FF2B5EF4-FFF2-40B4-BE49-F238E27FC236}">
              <a16:creationId xmlns:a16="http://schemas.microsoft.com/office/drawing/2014/main" id="{00000000-0008-0000-0200-0000C3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452" name="AutoShape 353" descr="image0011">
          <a:extLst>
            <a:ext uri="{FF2B5EF4-FFF2-40B4-BE49-F238E27FC236}">
              <a16:creationId xmlns:a16="http://schemas.microsoft.com/office/drawing/2014/main" id="{00000000-0008-0000-0200-0000C4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453" name="AutoShape 354" descr="image0011">
          <a:extLst>
            <a:ext uri="{FF2B5EF4-FFF2-40B4-BE49-F238E27FC236}">
              <a16:creationId xmlns:a16="http://schemas.microsoft.com/office/drawing/2014/main" id="{00000000-0008-0000-0200-0000C5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454" name="AutoShape 355" descr="image0011">
          <a:extLst>
            <a:ext uri="{FF2B5EF4-FFF2-40B4-BE49-F238E27FC236}">
              <a16:creationId xmlns:a16="http://schemas.microsoft.com/office/drawing/2014/main" id="{00000000-0008-0000-0200-0000C6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455" name="AutoShape 356" descr="image0011">
          <a:extLst>
            <a:ext uri="{FF2B5EF4-FFF2-40B4-BE49-F238E27FC236}">
              <a16:creationId xmlns:a16="http://schemas.microsoft.com/office/drawing/2014/main" id="{00000000-0008-0000-0200-0000C7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456" name="AutoShape 357" descr="image0011">
          <a:extLst>
            <a:ext uri="{FF2B5EF4-FFF2-40B4-BE49-F238E27FC236}">
              <a16:creationId xmlns:a16="http://schemas.microsoft.com/office/drawing/2014/main" id="{00000000-0008-0000-0200-0000C8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457" name="AutoShape 358" descr="image0011">
          <a:extLst>
            <a:ext uri="{FF2B5EF4-FFF2-40B4-BE49-F238E27FC236}">
              <a16:creationId xmlns:a16="http://schemas.microsoft.com/office/drawing/2014/main" id="{00000000-0008-0000-0200-0000C9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458" name="AutoShape 359" descr="image0011">
          <a:extLst>
            <a:ext uri="{FF2B5EF4-FFF2-40B4-BE49-F238E27FC236}">
              <a16:creationId xmlns:a16="http://schemas.microsoft.com/office/drawing/2014/main" id="{00000000-0008-0000-0200-0000CA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459" name="AutoShape 360" descr="image0011">
          <a:extLst>
            <a:ext uri="{FF2B5EF4-FFF2-40B4-BE49-F238E27FC236}">
              <a16:creationId xmlns:a16="http://schemas.microsoft.com/office/drawing/2014/main" id="{00000000-0008-0000-0200-0000CB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460" name="AutoShape 104" descr="image0011">
          <a:extLst>
            <a:ext uri="{FF2B5EF4-FFF2-40B4-BE49-F238E27FC236}">
              <a16:creationId xmlns:a16="http://schemas.microsoft.com/office/drawing/2014/main" id="{00000000-0008-0000-0200-0000CC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461" name="AutoShape 105" descr="image0011">
          <a:extLst>
            <a:ext uri="{FF2B5EF4-FFF2-40B4-BE49-F238E27FC236}">
              <a16:creationId xmlns:a16="http://schemas.microsoft.com/office/drawing/2014/main" id="{00000000-0008-0000-0200-0000CD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462" name="AutoShape 106" descr="image0011">
          <a:extLst>
            <a:ext uri="{FF2B5EF4-FFF2-40B4-BE49-F238E27FC236}">
              <a16:creationId xmlns:a16="http://schemas.microsoft.com/office/drawing/2014/main" id="{00000000-0008-0000-0200-0000CE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463" name="AutoShape 107" descr="image0011">
          <a:extLst>
            <a:ext uri="{FF2B5EF4-FFF2-40B4-BE49-F238E27FC236}">
              <a16:creationId xmlns:a16="http://schemas.microsoft.com/office/drawing/2014/main" id="{00000000-0008-0000-0200-0000CF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464" name="AutoShape 108" descr="image0011">
          <a:extLst>
            <a:ext uri="{FF2B5EF4-FFF2-40B4-BE49-F238E27FC236}">
              <a16:creationId xmlns:a16="http://schemas.microsoft.com/office/drawing/2014/main" id="{00000000-0008-0000-0200-0000D0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465" name="AutoShape 109" descr="image0011">
          <a:extLst>
            <a:ext uri="{FF2B5EF4-FFF2-40B4-BE49-F238E27FC236}">
              <a16:creationId xmlns:a16="http://schemas.microsoft.com/office/drawing/2014/main" id="{00000000-0008-0000-0200-0000D1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466" name="AutoShape 353" descr="image0011">
          <a:extLst>
            <a:ext uri="{FF2B5EF4-FFF2-40B4-BE49-F238E27FC236}">
              <a16:creationId xmlns:a16="http://schemas.microsoft.com/office/drawing/2014/main" id="{00000000-0008-0000-0200-0000D2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467" name="AutoShape 354" descr="image0011">
          <a:extLst>
            <a:ext uri="{FF2B5EF4-FFF2-40B4-BE49-F238E27FC236}">
              <a16:creationId xmlns:a16="http://schemas.microsoft.com/office/drawing/2014/main" id="{00000000-0008-0000-0200-0000D3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468" name="AutoShape 355" descr="image0011">
          <a:extLst>
            <a:ext uri="{FF2B5EF4-FFF2-40B4-BE49-F238E27FC236}">
              <a16:creationId xmlns:a16="http://schemas.microsoft.com/office/drawing/2014/main" id="{00000000-0008-0000-0200-0000D4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469" name="AutoShape 356" descr="image0011">
          <a:extLst>
            <a:ext uri="{FF2B5EF4-FFF2-40B4-BE49-F238E27FC236}">
              <a16:creationId xmlns:a16="http://schemas.microsoft.com/office/drawing/2014/main" id="{00000000-0008-0000-0200-0000D5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470" name="AutoShape 357" descr="image0011">
          <a:extLst>
            <a:ext uri="{FF2B5EF4-FFF2-40B4-BE49-F238E27FC236}">
              <a16:creationId xmlns:a16="http://schemas.microsoft.com/office/drawing/2014/main" id="{00000000-0008-0000-0200-0000D6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471" name="AutoShape 358" descr="image0011">
          <a:extLst>
            <a:ext uri="{FF2B5EF4-FFF2-40B4-BE49-F238E27FC236}">
              <a16:creationId xmlns:a16="http://schemas.microsoft.com/office/drawing/2014/main" id="{00000000-0008-0000-0200-0000D7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472" name="AutoShape 359" descr="image0011">
          <a:extLst>
            <a:ext uri="{FF2B5EF4-FFF2-40B4-BE49-F238E27FC236}">
              <a16:creationId xmlns:a16="http://schemas.microsoft.com/office/drawing/2014/main" id="{00000000-0008-0000-0200-0000D8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473" name="AutoShape 360" descr="image0011">
          <a:extLst>
            <a:ext uri="{FF2B5EF4-FFF2-40B4-BE49-F238E27FC236}">
              <a16:creationId xmlns:a16="http://schemas.microsoft.com/office/drawing/2014/main" id="{00000000-0008-0000-0200-0000D9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474" name="AutoShape 104" descr="image0011">
          <a:extLst>
            <a:ext uri="{FF2B5EF4-FFF2-40B4-BE49-F238E27FC236}">
              <a16:creationId xmlns:a16="http://schemas.microsoft.com/office/drawing/2014/main" id="{00000000-0008-0000-0200-0000DA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475" name="AutoShape 105" descr="image0011">
          <a:extLst>
            <a:ext uri="{FF2B5EF4-FFF2-40B4-BE49-F238E27FC236}">
              <a16:creationId xmlns:a16="http://schemas.microsoft.com/office/drawing/2014/main" id="{00000000-0008-0000-0200-0000DB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476" name="AutoShape 106" descr="image0011">
          <a:extLst>
            <a:ext uri="{FF2B5EF4-FFF2-40B4-BE49-F238E27FC236}">
              <a16:creationId xmlns:a16="http://schemas.microsoft.com/office/drawing/2014/main" id="{00000000-0008-0000-0200-0000DC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477" name="AutoShape 107" descr="image0011">
          <a:extLst>
            <a:ext uri="{FF2B5EF4-FFF2-40B4-BE49-F238E27FC236}">
              <a16:creationId xmlns:a16="http://schemas.microsoft.com/office/drawing/2014/main" id="{00000000-0008-0000-0200-0000DD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478" name="AutoShape 108" descr="image0011">
          <a:extLst>
            <a:ext uri="{FF2B5EF4-FFF2-40B4-BE49-F238E27FC236}">
              <a16:creationId xmlns:a16="http://schemas.microsoft.com/office/drawing/2014/main" id="{00000000-0008-0000-0200-0000DE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479" name="AutoShape 109" descr="image0011">
          <a:extLst>
            <a:ext uri="{FF2B5EF4-FFF2-40B4-BE49-F238E27FC236}">
              <a16:creationId xmlns:a16="http://schemas.microsoft.com/office/drawing/2014/main" id="{00000000-0008-0000-0200-0000DF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480" name="AutoShape 353" descr="image0011">
          <a:extLst>
            <a:ext uri="{FF2B5EF4-FFF2-40B4-BE49-F238E27FC236}">
              <a16:creationId xmlns:a16="http://schemas.microsoft.com/office/drawing/2014/main" id="{00000000-0008-0000-0200-0000E0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481" name="AutoShape 354" descr="image0011">
          <a:extLst>
            <a:ext uri="{FF2B5EF4-FFF2-40B4-BE49-F238E27FC236}">
              <a16:creationId xmlns:a16="http://schemas.microsoft.com/office/drawing/2014/main" id="{00000000-0008-0000-0200-0000E1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482" name="AutoShape 355" descr="image0011">
          <a:extLst>
            <a:ext uri="{FF2B5EF4-FFF2-40B4-BE49-F238E27FC236}">
              <a16:creationId xmlns:a16="http://schemas.microsoft.com/office/drawing/2014/main" id="{00000000-0008-0000-0200-0000E2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483" name="AutoShape 356" descr="image0011">
          <a:extLst>
            <a:ext uri="{FF2B5EF4-FFF2-40B4-BE49-F238E27FC236}">
              <a16:creationId xmlns:a16="http://schemas.microsoft.com/office/drawing/2014/main" id="{00000000-0008-0000-0200-0000E3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484" name="AutoShape 357" descr="image0011">
          <a:extLst>
            <a:ext uri="{FF2B5EF4-FFF2-40B4-BE49-F238E27FC236}">
              <a16:creationId xmlns:a16="http://schemas.microsoft.com/office/drawing/2014/main" id="{00000000-0008-0000-0200-0000E4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485" name="AutoShape 358" descr="image0011">
          <a:extLst>
            <a:ext uri="{FF2B5EF4-FFF2-40B4-BE49-F238E27FC236}">
              <a16:creationId xmlns:a16="http://schemas.microsoft.com/office/drawing/2014/main" id="{00000000-0008-0000-0200-0000E5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486" name="AutoShape 359" descr="image0011">
          <a:extLst>
            <a:ext uri="{FF2B5EF4-FFF2-40B4-BE49-F238E27FC236}">
              <a16:creationId xmlns:a16="http://schemas.microsoft.com/office/drawing/2014/main" id="{00000000-0008-0000-0200-0000E6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487" name="AutoShape 360" descr="image0011">
          <a:extLst>
            <a:ext uri="{FF2B5EF4-FFF2-40B4-BE49-F238E27FC236}">
              <a16:creationId xmlns:a16="http://schemas.microsoft.com/office/drawing/2014/main" id="{00000000-0008-0000-0200-0000E7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488" name="AutoShape 104" descr="image0011">
          <a:extLst>
            <a:ext uri="{FF2B5EF4-FFF2-40B4-BE49-F238E27FC236}">
              <a16:creationId xmlns:a16="http://schemas.microsoft.com/office/drawing/2014/main" id="{00000000-0008-0000-0200-0000E8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489" name="AutoShape 105" descr="image0011">
          <a:extLst>
            <a:ext uri="{FF2B5EF4-FFF2-40B4-BE49-F238E27FC236}">
              <a16:creationId xmlns:a16="http://schemas.microsoft.com/office/drawing/2014/main" id="{00000000-0008-0000-0200-0000E9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490" name="AutoShape 106" descr="image0011">
          <a:extLst>
            <a:ext uri="{FF2B5EF4-FFF2-40B4-BE49-F238E27FC236}">
              <a16:creationId xmlns:a16="http://schemas.microsoft.com/office/drawing/2014/main" id="{00000000-0008-0000-0200-0000EA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491" name="AutoShape 107" descr="image0011">
          <a:extLst>
            <a:ext uri="{FF2B5EF4-FFF2-40B4-BE49-F238E27FC236}">
              <a16:creationId xmlns:a16="http://schemas.microsoft.com/office/drawing/2014/main" id="{00000000-0008-0000-0200-0000EB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492" name="AutoShape 108" descr="image0011">
          <a:extLst>
            <a:ext uri="{FF2B5EF4-FFF2-40B4-BE49-F238E27FC236}">
              <a16:creationId xmlns:a16="http://schemas.microsoft.com/office/drawing/2014/main" id="{00000000-0008-0000-0200-0000EC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493" name="AutoShape 109" descr="image0011">
          <a:extLst>
            <a:ext uri="{FF2B5EF4-FFF2-40B4-BE49-F238E27FC236}">
              <a16:creationId xmlns:a16="http://schemas.microsoft.com/office/drawing/2014/main" id="{00000000-0008-0000-0200-0000ED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494" name="AutoShape 353" descr="image0011">
          <a:extLst>
            <a:ext uri="{FF2B5EF4-FFF2-40B4-BE49-F238E27FC236}">
              <a16:creationId xmlns:a16="http://schemas.microsoft.com/office/drawing/2014/main" id="{00000000-0008-0000-0200-0000EE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495" name="AutoShape 354" descr="image0011">
          <a:extLst>
            <a:ext uri="{FF2B5EF4-FFF2-40B4-BE49-F238E27FC236}">
              <a16:creationId xmlns:a16="http://schemas.microsoft.com/office/drawing/2014/main" id="{00000000-0008-0000-0200-0000EF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496" name="AutoShape 355" descr="image0011">
          <a:extLst>
            <a:ext uri="{FF2B5EF4-FFF2-40B4-BE49-F238E27FC236}">
              <a16:creationId xmlns:a16="http://schemas.microsoft.com/office/drawing/2014/main" id="{00000000-0008-0000-0200-0000F0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497" name="AutoShape 356" descr="image0011">
          <a:extLst>
            <a:ext uri="{FF2B5EF4-FFF2-40B4-BE49-F238E27FC236}">
              <a16:creationId xmlns:a16="http://schemas.microsoft.com/office/drawing/2014/main" id="{00000000-0008-0000-0200-0000F1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498" name="AutoShape 357" descr="image0011">
          <a:extLst>
            <a:ext uri="{FF2B5EF4-FFF2-40B4-BE49-F238E27FC236}">
              <a16:creationId xmlns:a16="http://schemas.microsoft.com/office/drawing/2014/main" id="{00000000-0008-0000-0200-0000F2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499" name="AutoShape 358" descr="image0011">
          <a:extLst>
            <a:ext uri="{FF2B5EF4-FFF2-40B4-BE49-F238E27FC236}">
              <a16:creationId xmlns:a16="http://schemas.microsoft.com/office/drawing/2014/main" id="{00000000-0008-0000-0200-0000F3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500" name="AutoShape 359" descr="image0011">
          <a:extLst>
            <a:ext uri="{FF2B5EF4-FFF2-40B4-BE49-F238E27FC236}">
              <a16:creationId xmlns:a16="http://schemas.microsoft.com/office/drawing/2014/main" id="{00000000-0008-0000-0200-0000F4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501" name="AutoShape 360" descr="image0011">
          <a:extLst>
            <a:ext uri="{FF2B5EF4-FFF2-40B4-BE49-F238E27FC236}">
              <a16:creationId xmlns:a16="http://schemas.microsoft.com/office/drawing/2014/main" id="{00000000-0008-0000-0200-0000F5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502" name="AutoShape 105" descr="image0011">
          <a:extLst>
            <a:ext uri="{FF2B5EF4-FFF2-40B4-BE49-F238E27FC236}">
              <a16:creationId xmlns:a16="http://schemas.microsoft.com/office/drawing/2014/main" id="{00000000-0008-0000-0200-0000F6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503" name="AutoShape 106" descr="image0011">
          <a:extLst>
            <a:ext uri="{FF2B5EF4-FFF2-40B4-BE49-F238E27FC236}">
              <a16:creationId xmlns:a16="http://schemas.microsoft.com/office/drawing/2014/main" id="{00000000-0008-0000-0200-0000F7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504" name="AutoShape 107" descr="image0011">
          <a:extLst>
            <a:ext uri="{FF2B5EF4-FFF2-40B4-BE49-F238E27FC236}">
              <a16:creationId xmlns:a16="http://schemas.microsoft.com/office/drawing/2014/main" id="{00000000-0008-0000-0200-0000F8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505" name="AutoShape 108" descr="image0011">
          <a:extLst>
            <a:ext uri="{FF2B5EF4-FFF2-40B4-BE49-F238E27FC236}">
              <a16:creationId xmlns:a16="http://schemas.microsoft.com/office/drawing/2014/main" id="{00000000-0008-0000-0200-0000F9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506" name="AutoShape 109" descr="image0011">
          <a:extLst>
            <a:ext uri="{FF2B5EF4-FFF2-40B4-BE49-F238E27FC236}">
              <a16:creationId xmlns:a16="http://schemas.microsoft.com/office/drawing/2014/main" id="{00000000-0008-0000-0200-0000FA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507" name="AutoShape 353" descr="image0011">
          <a:extLst>
            <a:ext uri="{FF2B5EF4-FFF2-40B4-BE49-F238E27FC236}">
              <a16:creationId xmlns:a16="http://schemas.microsoft.com/office/drawing/2014/main" id="{00000000-0008-0000-0200-0000FB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508" name="AutoShape 354" descr="image0011">
          <a:extLst>
            <a:ext uri="{FF2B5EF4-FFF2-40B4-BE49-F238E27FC236}">
              <a16:creationId xmlns:a16="http://schemas.microsoft.com/office/drawing/2014/main" id="{00000000-0008-0000-0200-0000FC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509" name="AutoShape 355" descr="image0011">
          <a:extLst>
            <a:ext uri="{FF2B5EF4-FFF2-40B4-BE49-F238E27FC236}">
              <a16:creationId xmlns:a16="http://schemas.microsoft.com/office/drawing/2014/main" id="{00000000-0008-0000-0200-0000FD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510" name="AutoShape 356" descr="image0011">
          <a:extLst>
            <a:ext uri="{FF2B5EF4-FFF2-40B4-BE49-F238E27FC236}">
              <a16:creationId xmlns:a16="http://schemas.microsoft.com/office/drawing/2014/main" id="{00000000-0008-0000-0200-0000FE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511" name="AutoShape 357" descr="image0011">
          <a:extLst>
            <a:ext uri="{FF2B5EF4-FFF2-40B4-BE49-F238E27FC236}">
              <a16:creationId xmlns:a16="http://schemas.microsoft.com/office/drawing/2014/main" id="{00000000-0008-0000-0200-0000FF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512" name="AutoShape 358" descr="image0011">
          <a:extLst>
            <a:ext uri="{FF2B5EF4-FFF2-40B4-BE49-F238E27FC236}">
              <a16:creationId xmlns:a16="http://schemas.microsoft.com/office/drawing/2014/main" id="{00000000-0008-0000-0200-000000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513" name="AutoShape 359" descr="image0011">
          <a:extLst>
            <a:ext uri="{FF2B5EF4-FFF2-40B4-BE49-F238E27FC236}">
              <a16:creationId xmlns:a16="http://schemas.microsoft.com/office/drawing/2014/main" id="{00000000-0008-0000-0200-000001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514" name="AutoShape 360" descr="image0011">
          <a:extLst>
            <a:ext uri="{FF2B5EF4-FFF2-40B4-BE49-F238E27FC236}">
              <a16:creationId xmlns:a16="http://schemas.microsoft.com/office/drawing/2014/main" id="{00000000-0008-0000-0200-000002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515" name="AutoShape 104" descr="image0011">
          <a:extLst>
            <a:ext uri="{FF2B5EF4-FFF2-40B4-BE49-F238E27FC236}">
              <a16:creationId xmlns:a16="http://schemas.microsoft.com/office/drawing/2014/main" id="{00000000-0008-0000-0200-000003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516" name="AutoShape 105" descr="image0011">
          <a:extLst>
            <a:ext uri="{FF2B5EF4-FFF2-40B4-BE49-F238E27FC236}">
              <a16:creationId xmlns:a16="http://schemas.microsoft.com/office/drawing/2014/main" id="{00000000-0008-0000-0200-000004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517" name="AutoShape 106" descr="image0011">
          <a:extLst>
            <a:ext uri="{FF2B5EF4-FFF2-40B4-BE49-F238E27FC236}">
              <a16:creationId xmlns:a16="http://schemas.microsoft.com/office/drawing/2014/main" id="{00000000-0008-0000-0200-000005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518" name="AutoShape 107" descr="image0011">
          <a:extLst>
            <a:ext uri="{FF2B5EF4-FFF2-40B4-BE49-F238E27FC236}">
              <a16:creationId xmlns:a16="http://schemas.microsoft.com/office/drawing/2014/main" id="{00000000-0008-0000-0200-000006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519" name="AutoShape 108" descr="image0011">
          <a:extLst>
            <a:ext uri="{FF2B5EF4-FFF2-40B4-BE49-F238E27FC236}">
              <a16:creationId xmlns:a16="http://schemas.microsoft.com/office/drawing/2014/main" id="{00000000-0008-0000-0200-000007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520" name="AutoShape 109" descr="image0011">
          <a:extLst>
            <a:ext uri="{FF2B5EF4-FFF2-40B4-BE49-F238E27FC236}">
              <a16:creationId xmlns:a16="http://schemas.microsoft.com/office/drawing/2014/main" id="{00000000-0008-0000-0200-000008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521" name="AutoShape 353" descr="image0011">
          <a:extLst>
            <a:ext uri="{FF2B5EF4-FFF2-40B4-BE49-F238E27FC236}">
              <a16:creationId xmlns:a16="http://schemas.microsoft.com/office/drawing/2014/main" id="{00000000-0008-0000-0200-000009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522" name="AutoShape 354" descr="image0011">
          <a:extLst>
            <a:ext uri="{FF2B5EF4-FFF2-40B4-BE49-F238E27FC236}">
              <a16:creationId xmlns:a16="http://schemas.microsoft.com/office/drawing/2014/main" id="{00000000-0008-0000-0200-00000A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523" name="AutoShape 355" descr="image0011">
          <a:extLst>
            <a:ext uri="{FF2B5EF4-FFF2-40B4-BE49-F238E27FC236}">
              <a16:creationId xmlns:a16="http://schemas.microsoft.com/office/drawing/2014/main" id="{00000000-0008-0000-0200-00000B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524" name="AutoShape 356" descr="image0011">
          <a:extLst>
            <a:ext uri="{FF2B5EF4-FFF2-40B4-BE49-F238E27FC236}">
              <a16:creationId xmlns:a16="http://schemas.microsoft.com/office/drawing/2014/main" id="{00000000-0008-0000-0200-00000C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525" name="AutoShape 357" descr="image0011">
          <a:extLst>
            <a:ext uri="{FF2B5EF4-FFF2-40B4-BE49-F238E27FC236}">
              <a16:creationId xmlns:a16="http://schemas.microsoft.com/office/drawing/2014/main" id="{00000000-0008-0000-0200-00000D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526" name="AutoShape 358" descr="image0011">
          <a:extLst>
            <a:ext uri="{FF2B5EF4-FFF2-40B4-BE49-F238E27FC236}">
              <a16:creationId xmlns:a16="http://schemas.microsoft.com/office/drawing/2014/main" id="{00000000-0008-0000-0200-00000E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527" name="AutoShape 359" descr="image0011">
          <a:extLst>
            <a:ext uri="{FF2B5EF4-FFF2-40B4-BE49-F238E27FC236}">
              <a16:creationId xmlns:a16="http://schemas.microsoft.com/office/drawing/2014/main" id="{00000000-0008-0000-0200-00000F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528" name="AutoShape 360" descr="image0011">
          <a:extLst>
            <a:ext uri="{FF2B5EF4-FFF2-40B4-BE49-F238E27FC236}">
              <a16:creationId xmlns:a16="http://schemas.microsoft.com/office/drawing/2014/main" id="{00000000-0008-0000-0200-000010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529" name="AutoShape 104" descr="image0011">
          <a:extLst>
            <a:ext uri="{FF2B5EF4-FFF2-40B4-BE49-F238E27FC236}">
              <a16:creationId xmlns:a16="http://schemas.microsoft.com/office/drawing/2014/main" id="{00000000-0008-0000-0200-000011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530" name="AutoShape 105" descr="image0011">
          <a:extLst>
            <a:ext uri="{FF2B5EF4-FFF2-40B4-BE49-F238E27FC236}">
              <a16:creationId xmlns:a16="http://schemas.microsoft.com/office/drawing/2014/main" id="{00000000-0008-0000-0200-000012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531" name="AutoShape 106" descr="image0011">
          <a:extLst>
            <a:ext uri="{FF2B5EF4-FFF2-40B4-BE49-F238E27FC236}">
              <a16:creationId xmlns:a16="http://schemas.microsoft.com/office/drawing/2014/main" id="{00000000-0008-0000-0200-000013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532" name="AutoShape 107" descr="image0011">
          <a:extLst>
            <a:ext uri="{FF2B5EF4-FFF2-40B4-BE49-F238E27FC236}">
              <a16:creationId xmlns:a16="http://schemas.microsoft.com/office/drawing/2014/main" id="{00000000-0008-0000-0200-000014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533" name="AutoShape 108" descr="image0011">
          <a:extLst>
            <a:ext uri="{FF2B5EF4-FFF2-40B4-BE49-F238E27FC236}">
              <a16:creationId xmlns:a16="http://schemas.microsoft.com/office/drawing/2014/main" id="{00000000-0008-0000-0200-000015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534" name="AutoShape 109" descr="image0011">
          <a:extLst>
            <a:ext uri="{FF2B5EF4-FFF2-40B4-BE49-F238E27FC236}">
              <a16:creationId xmlns:a16="http://schemas.microsoft.com/office/drawing/2014/main" id="{00000000-0008-0000-0200-000016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535" name="AutoShape 353" descr="image0011">
          <a:extLst>
            <a:ext uri="{FF2B5EF4-FFF2-40B4-BE49-F238E27FC236}">
              <a16:creationId xmlns:a16="http://schemas.microsoft.com/office/drawing/2014/main" id="{00000000-0008-0000-0200-000017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536" name="AutoShape 354" descr="image0011">
          <a:extLst>
            <a:ext uri="{FF2B5EF4-FFF2-40B4-BE49-F238E27FC236}">
              <a16:creationId xmlns:a16="http://schemas.microsoft.com/office/drawing/2014/main" id="{00000000-0008-0000-0200-000018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537" name="AutoShape 355" descr="image0011">
          <a:extLst>
            <a:ext uri="{FF2B5EF4-FFF2-40B4-BE49-F238E27FC236}">
              <a16:creationId xmlns:a16="http://schemas.microsoft.com/office/drawing/2014/main" id="{00000000-0008-0000-0200-000019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538" name="AutoShape 356" descr="image0011">
          <a:extLst>
            <a:ext uri="{FF2B5EF4-FFF2-40B4-BE49-F238E27FC236}">
              <a16:creationId xmlns:a16="http://schemas.microsoft.com/office/drawing/2014/main" id="{00000000-0008-0000-0200-00001A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539" name="AutoShape 357" descr="image0011">
          <a:extLst>
            <a:ext uri="{FF2B5EF4-FFF2-40B4-BE49-F238E27FC236}">
              <a16:creationId xmlns:a16="http://schemas.microsoft.com/office/drawing/2014/main" id="{00000000-0008-0000-0200-00001B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540" name="AutoShape 358" descr="image0011">
          <a:extLst>
            <a:ext uri="{FF2B5EF4-FFF2-40B4-BE49-F238E27FC236}">
              <a16:creationId xmlns:a16="http://schemas.microsoft.com/office/drawing/2014/main" id="{00000000-0008-0000-0200-00001C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541" name="AutoShape 359" descr="image0011">
          <a:extLst>
            <a:ext uri="{FF2B5EF4-FFF2-40B4-BE49-F238E27FC236}">
              <a16:creationId xmlns:a16="http://schemas.microsoft.com/office/drawing/2014/main" id="{00000000-0008-0000-0200-00001D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542" name="AutoShape 360" descr="image0011">
          <a:extLst>
            <a:ext uri="{FF2B5EF4-FFF2-40B4-BE49-F238E27FC236}">
              <a16:creationId xmlns:a16="http://schemas.microsoft.com/office/drawing/2014/main" id="{00000000-0008-0000-0200-00001E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543" name="AutoShape 104" descr="image0011">
          <a:extLst>
            <a:ext uri="{FF2B5EF4-FFF2-40B4-BE49-F238E27FC236}">
              <a16:creationId xmlns:a16="http://schemas.microsoft.com/office/drawing/2014/main" id="{00000000-0008-0000-0200-00001F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544" name="AutoShape 105" descr="image0011">
          <a:extLst>
            <a:ext uri="{FF2B5EF4-FFF2-40B4-BE49-F238E27FC236}">
              <a16:creationId xmlns:a16="http://schemas.microsoft.com/office/drawing/2014/main" id="{00000000-0008-0000-0200-000020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545" name="AutoShape 106" descr="image0011">
          <a:extLst>
            <a:ext uri="{FF2B5EF4-FFF2-40B4-BE49-F238E27FC236}">
              <a16:creationId xmlns:a16="http://schemas.microsoft.com/office/drawing/2014/main" id="{00000000-0008-0000-0200-000021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546" name="AutoShape 107" descr="image0011">
          <a:extLst>
            <a:ext uri="{FF2B5EF4-FFF2-40B4-BE49-F238E27FC236}">
              <a16:creationId xmlns:a16="http://schemas.microsoft.com/office/drawing/2014/main" id="{00000000-0008-0000-0200-000022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547" name="AutoShape 108" descr="image0011">
          <a:extLst>
            <a:ext uri="{FF2B5EF4-FFF2-40B4-BE49-F238E27FC236}">
              <a16:creationId xmlns:a16="http://schemas.microsoft.com/office/drawing/2014/main" id="{00000000-0008-0000-0200-000023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548" name="AutoShape 109" descr="image0011">
          <a:extLst>
            <a:ext uri="{FF2B5EF4-FFF2-40B4-BE49-F238E27FC236}">
              <a16:creationId xmlns:a16="http://schemas.microsoft.com/office/drawing/2014/main" id="{00000000-0008-0000-0200-000024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549" name="AutoShape 353" descr="image0011">
          <a:extLst>
            <a:ext uri="{FF2B5EF4-FFF2-40B4-BE49-F238E27FC236}">
              <a16:creationId xmlns:a16="http://schemas.microsoft.com/office/drawing/2014/main" id="{00000000-0008-0000-0200-000025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550" name="AutoShape 354" descr="image0011">
          <a:extLst>
            <a:ext uri="{FF2B5EF4-FFF2-40B4-BE49-F238E27FC236}">
              <a16:creationId xmlns:a16="http://schemas.microsoft.com/office/drawing/2014/main" id="{00000000-0008-0000-0200-000026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551" name="AutoShape 355" descr="image0011">
          <a:extLst>
            <a:ext uri="{FF2B5EF4-FFF2-40B4-BE49-F238E27FC236}">
              <a16:creationId xmlns:a16="http://schemas.microsoft.com/office/drawing/2014/main" id="{00000000-0008-0000-0200-000027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552" name="AutoShape 356" descr="image0011">
          <a:extLst>
            <a:ext uri="{FF2B5EF4-FFF2-40B4-BE49-F238E27FC236}">
              <a16:creationId xmlns:a16="http://schemas.microsoft.com/office/drawing/2014/main" id="{00000000-0008-0000-0200-000028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553" name="AutoShape 357" descr="image0011">
          <a:extLst>
            <a:ext uri="{FF2B5EF4-FFF2-40B4-BE49-F238E27FC236}">
              <a16:creationId xmlns:a16="http://schemas.microsoft.com/office/drawing/2014/main" id="{00000000-0008-0000-0200-000029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554" name="AutoShape 358" descr="image0011">
          <a:extLst>
            <a:ext uri="{FF2B5EF4-FFF2-40B4-BE49-F238E27FC236}">
              <a16:creationId xmlns:a16="http://schemas.microsoft.com/office/drawing/2014/main" id="{00000000-0008-0000-0200-00002A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555" name="AutoShape 359" descr="image0011">
          <a:extLst>
            <a:ext uri="{FF2B5EF4-FFF2-40B4-BE49-F238E27FC236}">
              <a16:creationId xmlns:a16="http://schemas.microsoft.com/office/drawing/2014/main" id="{00000000-0008-0000-0200-00002B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556" name="AutoShape 360" descr="image0011">
          <a:extLst>
            <a:ext uri="{FF2B5EF4-FFF2-40B4-BE49-F238E27FC236}">
              <a16:creationId xmlns:a16="http://schemas.microsoft.com/office/drawing/2014/main" id="{00000000-0008-0000-0200-00002C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557" name="AutoShape 104" descr="image0011">
          <a:extLst>
            <a:ext uri="{FF2B5EF4-FFF2-40B4-BE49-F238E27FC236}">
              <a16:creationId xmlns:a16="http://schemas.microsoft.com/office/drawing/2014/main" id="{00000000-0008-0000-0200-00002D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558" name="AutoShape 105" descr="image0011">
          <a:extLst>
            <a:ext uri="{FF2B5EF4-FFF2-40B4-BE49-F238E27FC236}">
              <a16:creationId xmlns:a16="http://schemas.microsoft.com/office/drawing/2014/main" id="{00000000-0008-0000-0200-00002E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559" name="AutoShape 106" descr="image0011">
          <a:extLst>
            <a:ext uri="{FF2B5EF4-FFF2-40B4-BE49-F238E27FC236}">
              <a16:creationId xmlns:a16="http://schemas.microsoft.com/office/drawing/2014/main" id="{00000000-0008-0000-0200-00002F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560" name="AutoShape 107" descr="image0011">
          <a:extLst>
            <a:ext uri="{FF2B5EF4-FFF2-40B4-BE49-F238E27FC236}">
              <a16:creationId xmlns:a16="http://schemas.microsoft.com/office/drawing/2014/main" id="{00000000-0008-0000-0200-000030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561" name="AutoShape 108" descr="image0011">
          <a:extLst>
            <a:ext uri="{FF2B5EF4-FFF2-40B4-BE49-F238E27FC236}">
              <a16:creationId xmlns:a16="http://schemas.microsoft.com/office/drawing/2014/main" id="{00000000-0008-0000-0200-000031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562" name="AutoShape 109" descr="image0011">
          <a:extLst>
            <a:ext uri="{FF2B5EF4-FFF2-40B4-BE49-F238E27FC236}">
              <a16:creationId xmlns:a16="http://schemas.microsoft.com/office/drawing/2014/main" id="{00000000-0008-0000-0200-000032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563" name="AutoShape 353" descr="image0011">
          <a:extLst>
            <a:ext uri="{FF2B5EF4-FFF2-40B4-BE49-F238E27FC236}">
              <a16:creationId xmlns:a16="http://schemas.microsoft.com/office/drawing/2014/main" id="{00000000-0008-0000-0200-000033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564" name="AutoShape 354" descr="image0011">
          <a:extLst>
            <a:ext uri="{FF2B5EF4-FFF2-40B4-BE49-F238E27FC236}">
              <a16:creationId xmlns:a16="http://schemas.microsoft.com/office/drawing/2014/main" id="{00000000-0008-0000-0200-000034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565" name="AutoShape 355" descr="image0011">
          <a:extLst>
            <a:ext uri="{FF2B5EF4-FFF2-40B4-BE49-F238E27FC236}">
              <a16:creationId xmlns:a16="http://schemas.microsoft.com/office/drawing/2014/main" id="{00000000-0008-0000-0200-000035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566" name="AutoShape 356" descr="image0011">
          <a:extLst>
            <a:ext uri="{FF2B5EF4-FFF2-40B4-BE49-F238E27FC236}">
              <a16:creationId xmlns:a16="http://schemas.microsoft.com/office/drawing/2014/main" id="{00000000-0008-0000-0200-000036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567" name="AutoShape 357" descr="image0011">
          <a:extLst>
            <a:ext uri="{FF2B5EF4-FFF2-40B4-BE49-F238E27FC236}">
              <a16:creationId xmlns:a16="http://schemas.microsoft.com/office/drawing/2014/main" id="{00000000-0008-0000-0200-000037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568" name="AutoShape 358" descr="image0011">
          <a:extLst>
            <a:ext uri="{FF2B5EF4-FFF2-40B4-BE49-F238E27FC236}">
              <a16:creationId xmlns:a16="http://schemas.microsoft.com/office/drawing/2014/main" id="{00000000-0008-0000-0200-000038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569" name="AutoShape 359" descr="image0011">
          <a:extLst>
            <a:ext uri="{FF2B5EF4-FFF2-40B4-BE49-F238E27FC236}">
              <a16:creationId xmlns:a16="http://schemas.microsoft.com/office/drawing/2014/main" id="{00000000-0008-0000-0200-000039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570" name="AutoShape 360" descr="image0011">
          <a:extLst>
            <a:ext uri="{FF2B5EF4-FFF2-40B4-BE49-F238E27FC236}">
              <a16:creationId xmlns:a16="http://schemas.microsoft.com/office/drawing/2014/main" id="{00000000-0008-0000-0200-00003A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571" name="AutoShape 104" descr="image0011">
          <a:extLst>
            <a:ext uri="{FF2B5EF4-FFF2-40B4-BE49-F238E27FC236}">
              <a16:creationId xmlns:a16="http://schemas.microsoft.com/office/drawing/2014/main" id="{00000000-0008-0000-0200-00003B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572" name="AutoShape 105" descr="image0011">
          <a:extLst>
            <a:ext uri="{FF2B5EF4-FFF2-40B4-BE49-F238E27FC236}">
              <a16:creationId xmlns:a16="http://schemas.microsoft.com/office/drawing/2014/main" id="{00000000-0008-0000-0200-00003C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573" name="AutoShape 106" descr="image0011">
          <a:extLst>
            <a:ext uri="{FF2B5EF4-FFF2-40B4-BE49-F238E27FC236}">
              <a16:creationId xmlns:a16="http://schemas.microsoft.com/office/drawing/2014/main" id="{00000000-0008-0000-0200-00003D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574" name="AutoShape 107" descr="image0011">
          <a:extLst>
            <a:ext uri="{FF2B5EF4-FFF2-40B4-BE49-F238E27FC236}">
              <a16:creationId xmlns:a16="http://schemas.microsoft.com/office/drawing/2014/main" id="{00000000-0008-0000-0200-00003E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575" name="AutoShape 108" descr="image0011">
          <a:extLst>
            <a:ext uri="{FF2B5EF4-FFF2-40B4-BE49-F238E27FC236}">
              <a16:creationId xmlns:a16="http://schemas.microsoft.com/office/drawing/2014/main" id="{00000000-0008-0000-0200-00003F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576" name="AutoShape 109" descr="image0011">
          <a:extLst>
            <a:ext uri="{FF2B5EF4-FFF2-40B4-BE49-F238E27FC236}">
              <a16:creationId xmlns:a16="http://schemas.microsoft.com/office/drawing/2014/main" id="{00000000-0008-0000-0200-000040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577" name="AutoShape 353" descr="image0011">
          <a:extLst>
            <a:ext uri="{FF2B5EF4-FFF2-40B4-BE49-F238E27FC236}">
              <a16:creationId xmlns:a16="http://schemas.microsoft.com/office/drawing/2014/main" id="{00000000-0008-0000-0200-000041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578" name="AutoShape 354" descr="image0011">
          <a:extLst>
            <a:ext uri="{FF2B5EF4-FFF2-40B4-BE49-F238E27FC236}">
              <a16:creationId xmlns:a16="http://schemas.microsoft.com/office/drawing/2014/main" id="{00000000-0008-0000-0200-000042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579" name="AutoShape 355" descr="image0011">
          <a:extLst>
            <a:ext uri="{FF2B5EF4-FFF2-40B4-BE49-F238E27FC236}">
              <a16:creationId xmlns:a16="http://schemas.microsoft.com/office/drawing/2014/main" id="{00000000-0008-0000-0200-000043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580" name="AutoShape 356" descr="image0011">
          <a:extLst>
            <a:ext uri="{FF2B5EF4-FFF2-40B4-BE49-F238E27FC236}">
              <a16:creationId xmlns:a16="http://schemas.microsoft.com/office/drawing/2014/main" id="{00000000-0008-0000-0200-000044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581" name="AutoShape 357" descr="image0011">
          <a:extLst>
            <a:ext uri="{FF2B5EF4-FFF2-40B4-BE49-F238E27FC236}">
              <a16:creationId xmlns:a16="http://schemas.microsoft.com/office/drawing/2014/main" id="{00000000-0008-0000-0200-000045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582" name="AutoShape 358" descr="image0011">
          <a:extLst>
            <a:ext uri="{FF2B5EF4-FFF2-40B4-BE49-F238E27FC236}">
              <a16:creationId xmlns:a16="http://schemas.microsoft.com/office/drawing/2014/main" id="{00000000-0008-0000-0200-000046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583" name="AutoShape 359" descr="image0011">
          <a:extLst>
            <a:ext uri="{FF2B5EF4-FFF2-40B4-BE49-F238E27FC236}">
              <a16:creationId xmlns:a16="http://schemas.microsoft.com/office/drawing/2014/main" id="{00000000-0008-0000-0200-000047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584" name="AutoShape 360" descr="image0011">
          <a:extLst>
            <a:ext uri="{FF2B5EF4-FFF2-40B4-BE49-F238E27FC236}">
              <a16:creationId xmlns:a16="http://schemas.microsoft.com/office/drawing/2014/main" id="{00000000-0008-0000-0200-000048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585" name="AutoShape 104" descr="image0011">
          <a:extLst>
            <a:ext uri="{FF2B5EF4-FFF2-40B4-BE49-F238E27FC236}">
              <a16:creationId xmlns:a16="http://schemas.microsoft.com/office/drawing/2014/main" id="{00000000-0008-0000-0200-000049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586" name="AutoShape 105" descr="image0011">
          <a:extLst>
            <a:ext uri="{FF2B5EF4-FFF2-40B4-BE49-F238E27FC236}">
              <a16:creationId xmlns:a16="http://schemas.microsoft.com/office/drawing/2014/main" id="{00000000-0008-0000-0200-00004A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587" name="AutoShape 106" descr="image0011">
          <a:extLst>
            <a:ext uri="{FF2B5EF4-FFF2-40B4-BE49-F238E27FC236}">
              <a16:creationId xmlns:a16="http://schemas.microsoft.com/office/drawing/2014/main" id="{00000000-0008-0000-0200-00004B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588" name="AutoShape 107" descr="image0011">
          <a:extLst>
            <a:ext uri="{FF2B5EF4-FFF2-40B4-BE49-F238E27FC236}">
              <a16:creationId xmlns:a16="http://schemas.microsoft.com/office/drawing/2014/main" id="{00000000-0008-0000-0200-00004C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589" name="AutoShape 108" descr="image0011">
          <a:extLst>
            <a:ext uri="{FF2B5EF4-FFF2-40B4-BE49-F238E27FC236}">
              <a16:creationId xmlns:a16="http://schemas.microsoft.com/office/drawing/2014/main" id="{00000000-0008-0000-0200-00004D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590" name="AutoShape 109" descr="image0011">
          <a:extLst>
            <a:ext uri="{FF2B5EF4-FFF2-40B4-BE49-F238E27FC236}">
              <a16:creationId xmlns:a16="http://schemas.microsoft.com/office/drawing/2014/main" id="{00000000-0008-0000-0200-00004E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591" name="AutoShape 353" descr="image0011">
          <a:extLst>
            <a:ext uri="{FF2B5EF4-FFF2-40B4-BE49-F238E27FC236}">
              <a16:creationId xmlns:a16="http://schemas.microsoft.com/office/drawing/2014/main" id="{00000000-0008-0000-0200-00004F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592" name="AutoShape 354" descr="image0011">
          <a:extLst>
            <a:ext uri="{FF2B5EF4-FFF2-40B4-BE49-F238E27FC236}">
              <a16:creationId xmlns:a16="http://schemas.microsoft.com/office/drawing/2014/main" id="{00000000-0008-0000-0200-000050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593" name="AutoShape 355" descr="image0011">
          <a:extLst>
            <a:ext uri="{FF2B5EF4-FFF2-40B4-BE49-F238E27FC236}">
              <a16:creationId xmlns:a16="http://schemas.microsoft.com/office/drawing/2014/main" id="{00000000-0008-0000-0200-000051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594" name="AutoShape 356" descr="image0011">
          <a:extLst>
            <a:ext uri="{FF2B5EF4-FFF2-40B4-BE49-F238E27FC236}">
              <a16:creationId xmlns:a16="http://schemas.microsoft.com/office/drawing/2014/main" id="{00000000-0008-0000-0200-000052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595" name="AutoShape 357" descr="image0011">
          <a:extLst>
            <a:ext uri="{FF2B5EF4-FFF2-40B4-BE49-F238E27FC236}">
              <a16:creationId xmlns:a16="http://schemas.microsoft.com/office/drawing/2014/main" id="{00000000-0008-0000-0200-000053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596" name="AutoShape 358" descr="image0011">
          <a:extLst>
            <a:ext uri="{FF2B5EF4-FFF2-40B4-BE49-F238E27FC236}">
              <a16:creationId xmlns:a16="http://schemas.microsoft.com/office/drawing/2014/main" id="{00000000-0008-0000-0200-000054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597" name="AutoShape 359" descr="image0011">
          <a:extLst>
            <a:ext uri="{FF2B5EF4-FFF2-40B4-BE49-F238E27FC236}">
              <a16:creationId xmlns:a16="http://schemas.microsoft.com/office/drawing/2014/main" id="{00000000-0008-0000-0200-000055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598" name="AutoShape 360" descr="image0011">
          <a:extLst>
            <a:ext uri="{FF2B5EF4-FFF2-40B4-BE49-F238E27FC236}">
              <a16:creationId xmlns:a16="http://schemas.microsoft.com/office/drawing/2014/main" id="{00000000-0008-0000-0200-000056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599" name="AutoShape 104" descr="image0011">
          <a:extLst>
            <a:ext uri="{FF2B5EF4-FFF2-40B4-BE49-F238E27FC236}">
              <a16:creationId xmlns:a16="http://schemas.microsoft.com/office/drawing/2014/main" id="{00000000-0008-0000-0200-000057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600" name="AutoShape 105" descr="image0011">
          <a:extLst>
            <a:ext uri="{FF2B5EF4-FFF2-40B4-BE49-F238E27FC236}">
              <a16:creationId xmlns:a16="http://schemas.microsoft.com/office/drawing/2014/main" id="{00000000-0008-0000-0200-000058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601" name="AutoShape 106" descr="image0011">
          <a:extLst>
            <a:ext uri="{FF2B5EF4-FFF2-40B4-BE49-F238E27FC236}">
              <a16:creationId xmlns:a16="http://schemas.microsoft.com/office/drawing/2014/main" id="{00000000-0008-0000-0200-000059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602" name="AutoShape 107" descr="image0011">
          <a:extLst>
            <a:ext uri="{FF2B5EF4-FFF2-40B4-BE49-F238E27FC236}">
              <a16:creationId xmlns:a16="http://schemas.microsoft.com/office/drawing/2014/main" id="{00000000-0008-0000-0200-00005A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603" name="AutoShape 108" descr="image0011">
          <a:extLst>
            <a:ext uri="{FF2B5EF4-FFF2-40B4-BE49-F238E27FC236}">
              <a16:creationId xmlns:a16="http://schemas.microsoft.com/office/drawing/2014/main" id="{00000000-0008-0000-0200-00005B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604" name="AutoShape 109" descr="image0011">
          <a:extLst>
            <a:ext uri="{FF2B5EF4-FFF2-40B4-BE49-F238E27FC236}">
              <a16:creationId xmlns:a16="http://schemas.microsoft.com/office/drawing/2014/main" id="{00000000-0008-0000-0200-00005C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605" name="AutoShape 353" descr="image0011">
          <a:extLst>
            <a:ext uri="{FF2B5EF4-FFF2-40B4-BE49-F238E27FC236}">
              <a16:creationId xmlns:a16="http://schemas.microsoft.com/office/drawing/2014/main" id="{00000000-0008-0000-0200-00005D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606" name="AutoShape 354" descr="image0011">
          <a:extLst>
            <a:ext uri="{FF2B5EF4-FFF2-40B4-BE49-F238E27FC236}">
              <a16:creationId xmlns:a16="http://schemas.microsoft.com/office/drawing/2014/main" id="{00000000-0008-0000-0200-00005E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607" name="AutoShape 355" descr="image0011">
          <a:extLst>
            <a:ext uri="{FF2B5EF4-FFF2-40B4-BE49-F238E27FC236}">
              <a16:creationId xmlns:a16="http://schemas.microsoft.com/office/drawing/2014/main" id="{00000000-0008-0000-0200-00005F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608" name="AutoShape 356" descr="image0011">
          <a:extLst>
            <a:ext uri="{FF2B5EF4-FFF2-40B4-BE49-F238E27FC236}">
              <a16:creationId xmlns:a16="http://schemas.microsoft.com/office/drawing/2014/main" id="{00000000-0008-0000-0200-000060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609" name="AutoShape 357" descr="image0011">
          <a:extLst>
            <a:ext uri="{FF2B5EF4-FFF2-40B4-BE49-F238E27FC236}">
              <a16:creationId xmlns:a16="http://schemas.microsoft.com/office/drawing/2014/main" id="{00000000-0008-0000-0200-000061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610" name="AutoShape 358" descr="image0011">
          <a:extLst>
            <a:ext uri="{FF2B5EF4-FFF2-40B4-BE49-F238E27FC236}">
              <a16:creationId xmlns:a16="http://schemas.microsoft.com/office/drawing/2014/main" id="{00000000-0008-0000-0200-000062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611" name="AutoShape 359" descr="image0011">
          <a:extLst>
            <a:ext uri="{FF2B5EF4-FFF2-40B4-BE49-F238E27FC236}">
              <a16:creationId xmlns:a16="http://schemas.microsoft.com/office/drawing/2014/main" id="{00000000-0008-0000-0200-000063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612" name="AutoShape 360" descr="image0011">
          <a:extLst>
            <a:ext uri="{FF2B5EF4-FFF2-40B4-BE49-F238E27FC236}">
              <a16:creationId xmlns:a16="http://schemas.microsoft.com/office/drawing/2014/main" id="{00000000-0008-0000-0200-000064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613" name="AutoShape 105" descr="image0011">
          <a:extLst>
            <a:ext uri="{FF2B5EF4-FFF2-40B4-BE49-F238E27FC236}">
              <a16:creationId xmlns:a16="http://schemas.microsoft.com/office/drawing/2014/main" id="{00000000-0008-0000-0200-000065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614" name="AutoShape 106" descr="image0011">
          <a:extLst>
            <a:ext uri="{FF2B5EF4-FFF2-40B4-BE49-F238E27FC236}">
              <a16:creationId xmlns:a16="http://schemas.microsoft.com/office/drawing/2014/main" id="{00000000-0008-0000-0200-000066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615" name="AutoShape 107" descr="image0011">
          <a:extLst>
            <a:ext uri="{FF2B5EF4-FFF2-40B4-BE49-F238E27FC236}">
              <a16:creationId xmlns:a16="http://schemas.microsoft.com/office/drawing/2014/main" id="{00000000-0008-0000-0200-000067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616" name="AutoShape 108" descr="image0011">
          <a:extLst>
            <a:ext uri="{FF2B5EF4-FFF2-40B4-BE49-F238E27FC236}">
              <a16:creationId xmlns:a16="http://schemas.microsoft.com/office/drawing/2014/main" id="{00000000-0008-0000-0200-000068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617" name="AutoShape 109" descr="image0011">
          <a:extLst>
            <a:ext uri="{FF2B5EF4-FFF2-40B4-BE49-F238E27FC236}">
              <a16:creationId xmlns:a16="http://schemas.microsoft.com/office/drawing/2014/main" id="{00000000-0008-0000-0200-000069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618" name="AutoShape 353" descr="image0011">
          <a:extLst>
            <a:ext uri="{FF2B5EF4-FFF2-40B4-BE49-F238E27FC236}">
              <a16:creationId xmlns:a16="http://schemas.microsoft.com/office/drawing/2014/main" id="{00000000-0008-0000-0200-00006A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619" name="AutoShape 354" descr="image0011">
          <a:extLst>
            <a:ext uri="{FF2B5EF4-FFF2-40B4-BE49-F238E27FC236}">
              <a16:creationId xmlns:a16="http://schemas.microsoft.com/office/drawing/2014/main" id="{00000000-0008-0000-0200-00006B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620" name="AutoShape 355" descr="image0011">
          <a:extLst>
            <a:ext uri="{FF2B5EF4-FFF2-40B4-BE49-F238E27FC236}">
              <a16:creationId xmlns:a16="http://schemas.microsoft.com/office/drawing/2014/main" id="{00000000-0008-0000-0200-00006C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621" name="AutoShape 356" descr="image0011">
          <a:extLst>
            <a:ext uri="{FF2B5EF4-FFF2-40B4-BE49-F238E27FC236}">
              <a16:creationId xmlns:a16="http://schemas.microsoft.com/office/drawing/2014/main" id="{00000000-0008-0000-0200-00006D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622" name="AutoShape 357" descr="image0011">
          <a:extLst>
            <a:ext uri="{FF2B5EF4-FFF2-40B4-BE49-F238E27FC236}">
              <a16:creationId xmlns:a16="http://schemas.microsoft.com/office/drawing/2014/main" id="{00000000-0008-0000-0200-00006E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623" name="AutoShape 358" descr="image0011">
          <a:extLst>
            <a:ext uri="{FF2B5EF4-FFF2-40B4-BE49-F238E27FC236}">
              <a16:creationId xmlns:a16="http://schemas.microsoft.com/office/drawing/2014/main" id="{00000000-0008-0000-0200-00006F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624" name="AutoShape 359" descr="image0011">
          <a:extLst>
            <a:ext uri="{FF2B5EF4-FFF2-40B4-BE49-F238E27FC236}">
              <a16:creationId xmlns:a16="http://schemas.microsoft.com/office/drawing/2014/main" id="{00000000-0008-0000-0200-000070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625" name="AutoShape 360" descr="image0011">
          <a:extLst>
            <a:ext uri="{FF2B5EF4-FFF2-40B4-BE49-F238E27FC236}">
              <a16:creationId xmlns:a16="http://schemas.microsoft.com/office/drawing/2014/main" id="{00000000-0008-0000-0200-000071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626" name="AutoShape 104" descr="image0011">
          <a:extLst>
            <a:ext uri="{FF2B5EF4-FFF2-40B4-BE49-F238E27FC236}">
              <a16:creationId xmlns:a16="http://schemas.microsoft.com/office/drawing/2014/main" id="{00000000-0008-0000-0200-000072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627" name="AutoShape 105" descr="image0011">
          <a:extLst>
            <a:ext uri="{FF2B5EF4-FFF2-40B4-BE49-F238E27FC236}">
              <a16:creationId xmlns:a16="http://schemas.microsoft.com/office/drawing/2014/main" id="{00000000-0008-0000-0200-000073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628" name="AutoShape 106" descr="image0011">
          <a:extLst>
            <a:ext uri="{FF2B5EF4-FFF2-40B4-BE49-F238E27FC236}">
              <a16:creationId xmlns:a16="http://schemas.microsoft.com/office/drawing/2014/main" id="{00000000-0008-0000-0200-000074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629" name="AutoShape 107" descr="image0011">
          <a:extLst>
            <a:ext uri="{FF2B5EF4-FFF2-40B4-BE49-F238E27FC236}">
              <a16:creationId xmlns:a16="http://schemas.microsoft.com/office/drawing/2014/main" id="{00000000-0008-0000-0200-000075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630" name="AutoShape 108" descr="image0011">
          <a:extLst>
            <a:ext uri="{FF2B5EF4-FFF2-40B4-BE49-F238E27FC236}">
              <a16:creationId xmlns:a16="http://schemas.microsoft.com/office/drawing/2014/main" id="{00000000-0008-0000-0200-000076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631" name="AutoShape 109" descr="image0011">
          <a:extLst>
            <a:ext uri="{FF2B5EF4-FFF2-40B4-BE49-F238E27FC236}">
              <a16:creationId xmlns:a16="http://schemas.microsoft.com/office/drawing/2014/main" id="{00000000-0008-0000-0200-000077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632" name="AutoShape 353" descr="image0011">
          <a:extLst>
            <a:ext uri="{FF2B5EF4-FFF2-40B4-BE49-F238E27FC236}">
              <a16:creationId xmlns:a16="http://schemas.microsoft.com/office/drawing/2014/main" id="{00000000-0008-0000-0200-000078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633" name="AutoShape 354" descr="image0011">
          <a:extLst>
            <a:ext uri="{FF2B5EF4-FFF2-40B4-BE49-F238E27FC236}">
              <a16:creationId xmlns:a16="http://schemas.microsoft.com/office/drawing/2014/main" id="{00000000-0008-0000-0200-000079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634" name="AutoShape 355" descr="image0011">
          <a:extLst>
            <a:ext uri="{FF2B5EF4-FFF2-40B4-BE49-F238E27FC236}">
              <a16:creationId xmlns:a16="http://schemas.microsoft.com/office/drawing/2014/main" id="{00000000-0008-0000-0200-00007A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635" name="AutoShape 356" descr="image0011">
          <a:extLst>
            <a:ext uri="{FF2B5EF4-FFF2-40B4-BE49-F238E27FC236}">
              <a16:creationId xmlns:a16="http://schemas.microsoft.com/office/drawing/2014/main" id="{00000000-0008-0000-0200-00007B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636" name="AutoShape 357" descr="image0011">
          <a:extLst>
            <a:ext uri="{FF2B5EF4-FFF2-40B4-BE49-F238E27FC236}">
              <a16:creationId xmlns:a16="http://schemas.microsoft.com/office/drawing/2014/main" id="{00000000-0008-0000-0200-00007C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637" name="AutoShape 358" descr="image0011">
          <a:extLst>
            <a:ext uri="{FF2B5EF4-FFF2-40B4-BE49-F238E27FC236}">
              <a16:creationId xmlns:a16="http://schemas.microsoft.com/office/drawing/2014/main" id="{00000000-0008-0000-0200-00007D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638" name="AutoShape 359" descr="image0011">
          <a:extLst>
            <a:ext uri="{FF2B5EF4-FFF2-40B4-BE49-F238E27FC236}">
              <a16:creationId xmlns:a16="http://schemas.microsoft.com/office/drawing/2014/main" id="{00000000-0008-0000-0200-00007E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639" name="AutoShape 360" descr="image0011">
          <a:extLst>
            <a:ext uri="{FF2B5EF4-FFF2-40B4-BE49-F238E27FC236}">
              <a16:creationId xmlns:a16="http://schemas.microsoft.com/office/drawing/2014/main" id="{00000000-0008-0000-0200-00007F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640" name="AutoShape 104" descr="image0011">
          <a:extLst>
            <a:ext uri="{FF2B5EF4-FFF2-40B4-BE49-F238E27FC236}">
              <a16:creationId xmlns:a16="http://schemas.microsoft.com/office/drawing/2014/main" id="{00000000-0008-0000-0200-000080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641" name="AutoShape 105" descr="image0011">
          <a:extLst>
            <a:ext uri="{FF2B5EF4-FFF2-40B4-BE49-F238E27FC236}">
              <a16:creationId xmlns:a16="http://schemas.microsoft.com/office/drawing/2014/main" id="{00000000-0008-0000-0200-000081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642" name="AutoShape 106" descr="image0011">
          <a:extLst>
            <a:ext uri="{FF2B5EF4-FFF2-40B4-BE49-F238E27FC236}">
              <a16:creationId xmlns:a16="http://schemas.microsoft.com/office/drawing/2014/main" id="{00000000-0008-0000-0200-000082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643" name="AutoShape 107" descr="image0011">
          <a:extLst>
            <a:ext uri="{FF2B5EF4-FFF2-40B4-BE49-F238E27FC236}">
              <a16:creationId xmlns:a16="http://schemas.microsoft.com/office/drawing/2014/main" id="{00000000-0008-0000-0200-000083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644" name="AutoShape 108" descr="image0011">
          <a:extLst>
            <a:ext uri="{FF2B5EF4-FFF2-40B4-BE49-F238E27FC236}">
              <a16:creationId xmlns:a16="http://schemas.microsoft.com/office/drawing/2014/main" id="{00000000-0008-0000-0200-000084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645" name="AutoShape 109" descr="image0011">
          <a:extLst>
            <a:ext uri="{FF2B5EF4-FFF2-40B4-BE49-F238E27FC236}">
              <a16:creationId xmlns:a16="http://schemas.microsoft.com/office/drawing/2014/main" id="{00000000-0008-0000-0200-000085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646" name="AutoShape 353" descr="image0011">
          <a:extLst>
            <a:ext uri="{FF2B5EF4-FFF2-40B4-BE49-F238E27FC236}">
              <a16:creationId xmlns:a16="http://schemas.microsoft.com/office/drawing/2014/main" id="{00000000-0008-0000-0200-000086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647" name="AutoShape 354" descr="image0011">
          <a:extLst>
            <a:ext uri="{FF2B5EF4-FFF2-40B4-BE49-F238E27FC236}">
              <a16:creationId xmlns:a16="http://schemas.microsoft.com/office/drawing/2014/main" id="{00000000-0008-0000-0200-000087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648" name="AutoShape 355" descr="image0011">
          <a:extLst>
            <a:ext uri="{FF2B5EF4-FFF2-40B4-BE49-F238E27FC236}">
              <a16:creationId xmlns:a16="http://schemas.microsoft.com/office/drawing/2014/main" id="{00000000-0008-0000-0200-000088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649" name="AutoShape 356" descr="image0011">
          <a:extLst>
            <a:ext uri="{FF2B5EF4-FFF2-40B4-BE49-F238E27FC236}">
              <a16:creationId xmlns:a16="http://schemas.microsoft.com/office/drawing/2014/main" id="{00000000-0008-0000-0200-000089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650" name="AutoShape 357" descr="image0011">
          <a:extLst>
            <a:ext uri="{FF2B5EF4-FFF2-40B4-BE49-F238E27FC236}">
              <a16:creationId xmlns:a16="http://schemas.microsoft.com/office/drawing/2014/main" id="{00000000-0008-0000-0200-00008A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651" name="AutoShape 358" descr="image0011">
          <a:extLst>
            <a:ext uri="{FF2B5EF4-FFF2-40B4-BE49-F238E27FC236}">
              <a16:creationId xmlns:a16="http://schemas.microsoft.com/office/drawing/2014/main" id="{00000000-0008-0000-0200-00008B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652" name="AutoShape 359" descr="image0011">
          <a:extLst>
            <a:ext uri="{FF2B5EF4-FFF2-40B4-BE49-F238E27FC236}">
              <a16:creationId xmlns:a16="http://schemas.microsoft.com/office/drawing/2014/main" id="{00000000-0008-0000-0200-00008C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653" name="AutoShape 360" descr="image0011">
          <a:extLst>
            <a:ext uri="{FF2B5EF4-FFF2-40B4-BE49-F238E27FC236}">
              <a16:creationId xmlns:a16="http://schemas.microsoft.com/office/drawing/2014/main" id="{00000000-0008-0000-0200-00008D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654" name="AutoShape 104" descr="image0011">
          <a:extLst>
            <a:ext uri="{FF2B5EF4-FFF2-40B4-BE49-F238E27FC236}">
              <a16:creationId xmlns:a16="http://schemas.microsoft.com/office/drawing/2014/main" id="{00000000-0008-0000-0200-00008E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655" name="AutoShape 105" descr="image0011">
          <a:extLst>
            <a:ext uri="{FF2B5EF4-FFF2-40B4-BE49-F238E27FC236}">
              <a16:creationId xmlns:a16="http://schemas.microsoft.com/office/drawing/2014/main" id="{00000000-0008-0000-0200-00008F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656" name="AutoShape 106" descr="image0011">
          <a:extLst>
            <a:ext uri="{FF2B5EF4-FFF2-40B4-BE49-F238E27FC236}">
              <a16:creationId xmlns:a16="http://schemas.microsoft.com/office/drawing/2014/main" id="{00000000-0008-0000-0200-000090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657" name="AutoShape 107" descr="image0011">
          <a:extLst>
            <a:ext uri="{FF2B5EF4-FFF2-40B4-BE49-F238E27FC236}">
              <a16:creationId xmlns:a16="http://schemas.microsoft.com/office/drawing/2014/main" id="{00000000-0008-0000-0200-000091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658" name="AutoShape 108" descr="image0011">
          <a:extLst>
            <a:ext uri="{FF2B5EF4-FFF2-40B4-BE49-F238E27FC236}">
              <a16:creationId xmlns:a16="http://schemas.microsoft.com/office/drawing/2014/main" id="{00000000-0008-0000-0200-000092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659" name="AutoShape 109" descr="image0011">
          <a:extLst>
            <a:ext uri="{FF2B5EF4-FFF2-40B4-BE49-F238E27FC236}">
              <a16:creationId xmlns:a16="http://schemas.microsoft.com/office/drawing/2014/main" id="{00000000-0008-0000-0200-000093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660" name="AutoShape 353" descr="image0011">
          <a:extLst>
            <a:ext uri="{FF2B5EF4-FFF2-40B4-BE49-F238E27FC236}">
              <a16:creationId xmlns:a16="http://schemas.microsoft.com/office/drawing/2014/main" id="{00000000-0008-0000-0200-000094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661" name="AutoShape 354" descr="image0011">
          <a:extLst>
            <a:ext uri="{FF2B5EF4-FFF2-40B4-BE49-F238E27FC236}">
              <a16:creationId xmlns:a16="http://schemas.microsoft.com/office/drawing/2014/main" id="{00000000-0008-0000-0200-000095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662" name="AutoShape 355" descr="image0011">
          <a:extLst>
            <a:ext uri="{FF2B5EF4-FFF2-40B4-BE49-F238E27FC236}">
              <a16:creationId xmlns:a16="http://schemas.microsoft.com/office/drawing/2014/main" id="{00000000-0008-0000-0200-000096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663" name="AutoShape 356" descr="image0011">
          <a:extLst>
            <a:ext uri="{FF2B5EF4-FFF2-40B4-BE49-F238E27FC236}">
              <a16:creationId xmlns:a16="http://schemas.microsoft.com/office/drawing/2014/main" id="{00000000-0008-0000-0200-000097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664" name="AutoShape 357" descr="image0011">
          <a:extLst>
            <a:ext uri="{FF2B5EF4-FFF2-40B4-BE49-F238E27FC236}">
              <a16:creationId xmlns:a16="http://schemas.microsoft.com/office/drawing/2014/main" id="{00000000-0008-0000-0200-000098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665" name="AutoShape 358" descr="image0011">
          <a:extLst>
            <a:ext uri="{FF2B5EF4-FFF2-40B4-BE49-F238E27FC236}">
              <a16:creationId xmlns:a16="http://schemas.microsoft.com/office/drawing/2014/main" id="{00000000-0008-0000-0200-000099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666" name="AutoShape 359" descr="image0011">
          <a:extLst>
            <a:ext uri="{FF2B5EF4-FFF2-40B4-BE49-F238E27FC236}">
              <a16:creationId xmlns:a16="http://schemas.microsoft.com/office/drawing/2014/main" id="{00000000-0008-0000-0200-00009A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667" name="AutoShape 360" descr="image0011">
          <a:extLst>
            <a:ext uri="{FF2B5EF4-FFF2-40B4-BE49-F238E27FC236}">
              <a16:creationId xmlns:a16="http://schemas.microsoft.com/office/drawing/2014/main" id="{00000000-0008-0000-0200-00009B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668" name="AutoShape 104" descr="image0011">
          <a:extLst>
            <a:ext uri="{FF2B5EF4-FFF2-40B4-BE49-F238E27FC236}">
              <a16:creationId xmlns:a16="http://schemas.microsoft.com/office/drawing/2014/main" id="{00000000-0008-0000-0200-00009C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669" name="AutoShape 105" descr="image0011">
          <a:extLst>
            <a:ext uri="{FF2B5EF4-FFF2-40B4-BE49-F238E27FC236}">
              <a16:creationId xmlns:a16="http://schemas.microsoft.com/office/drawing/2014/main" id="{00000000-0008-0000-0200-00009D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670" name="AutoShape 106" descr="image0011">
          <a:extLst>
            <a:ext uri="{FF2B5EF4-FFF2-40B4-BE49-F238E27FC236}">
              <a16:creationId xmlns:a16="http://schemas.microsoft.com/office/drawing/2014/main" id="{00000000-0008-0000-0200-00009E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671" name="AutoShape 107" descr="image0011">
          <a:extLst>
            <a:ext uri="{FF2B5EF4-FFF2-40B4-BE49-F238E27FC236}">
              <a16:creationId xmlns:a16="http://schemas.microsoft.com/office/drawing/2014/main" id="{00000000-0008-0000-0200-00009F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672" name="AutoShape 108" descr="image0011">
          <a:extLst>
            <a:ext uri="{FF2B5EF4-FFF2-40B4-BE49-F238E27FC236}">
              <a16:creationId xmlns:a16="http://schemas.microsoft.com/office/drawing/2014/main" id="{00000000-0008-0000-0200-0000A0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673" name="AutoShape 109" descr="image0011">
          <a:extLst>
            <a:ext uri="{FF2B5EF4-FFF2-40B4-BE49-F238E27FC236}">
              <a16:creationId xmlns:a16="http://schemas.microsoft.com/office/drawing/2014/main" id="{00000000-0008-0000-0200-0000A1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674" name="AutoShape 353" descr="image0011">
          <a:extLst>
            <a:ext uri="{FF2B5EF4-FFF2-40B4-BE49-F238E27FC236}">
              <a16:creationId xmlns:a16="http://schemas.microsoft.com/office/drawing/2014/main" id="{00000000-0008-0000-0200-0000A2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675" name="AutoShape 354" descr="image0011">
          <a:extLst>
            <a:ext uri="{FF2B5EF4-FFF2-40B4-BE49-F238E27FC236}">
              <a16:creationId xmlns:a16="http://schemas.microsoft.com/office/drawing/2014/main" id="{00000000-0008-0000-0200-0000A3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676" name="AutoShape 355" descr="image0011">
          <a:extLst>
            <a:ext uri="{FF2B5EF4-FFF2-40B4-BE49-F238E27FC236}">
              <a16:creationId xmlns:a16="http://schemas.microsoft.com/office/drawing/2014/main" id="{00000000-0008-0000-0200-0000A4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677" name="AutoShape 356" descr="image0011">
          <a:extLst>
            <a:ext uri="{FF2B5EF4-FFF2-40B4-BE49-F238E27FC236}">
              <a16:creationId xmlns:a16="http://schemas.microsoft.com/office/drawing/2014/main" id="{00000000-0008-0000-0200-0000A5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678" name="AutoShape 357" descr="image0011">
          <a:extLst>
            <a:ext uri="{FF2B5EF4-FFF2-40B4-BE49-F238E27FC236}">
              <a16:creationId xmlns:a16="http://schemas.microsoft.com/office/drawing/2014/main" id="{00000000-0008-0000-0200-0000A6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679" name="AutoShape 358" descr="image0011">
          <a:extLst>
            <a:ext uri="{FF2B5EF4-FFF2-40B4-BE49-F238E27FC236}">
              <a16:creationId xmlns:a16="http://schemas.microsoft.com/office/drawing/2014/main" id="{00000000-0008-0000-0200-0000A7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680" name="AutoShape 359" descr="image0011">
          <a:extLst>
            <a:ext uri="{FF2B5EF4-FFF2-40B4-BE49-F238E27FC236}">
              <a16:creationId xmlns:a16="http://schemas.microsoft.com/office/drawing/2014/main" id="{00000000-0008-0000-0200-0000A8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681" name="AutoShape 360" descr="image0011">
          <a:extLst>
            <a:ext uri="{FF2B5EF4-FFF2-40B4-BE49-F238E27FC236}">
              <a16:creationId xmlns:a16="http://schemas.microsoft.com/office/drawing/2014/main" id="{00000000-0008-0000-0200-0000A9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682" name="AutoShape 104" descr="image0011">
          <a:extLst>
            <a:ext uri="{FF2B5EF4-FFF2-40B4-BE49-F238E27FC236}">
              <a16:creationId xmlns:a16="http://schemas.microsoft.com/office/drawing/2014/main" id="{00000000-0008-0000-0200-0000AA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683" name="AutoShape 105" descr="image0011">
          <a:extLst>
            <a:ext uri="{FF2B5EF4-FFF2-40B4-BE49-F238E27FC236}">
              <a16:creationId xmlns:a16="http://schemas.microsoft.com/office/drawing/2014/main" id="{00000000-0008-0000-0200-0000AB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684" name="AutoShape 106" descr="image0011">
          <a:extLst>
            <a:ext uri="{FF2B5EF4-FFF2-40B4-BE49-F238E27FC236}">
              <a16:creationId xmlns:a16="http://schemas.microsoft.com/office/drawing/2014/main" id="{00000000-0008-0000-0200-0000AC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685" name="AutoShape 107" descr="image0011">
          <a:extLst>
            <a:ext uri="{FF2B5EF4-FFF2-40B4-BE49-F238E27FC236}">
              <a16:creationId xmlns:a16="http://schemas.microsoft.com/office/drawing/2014/main" id="{00000000-0008-0000-0200-0000AD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686" name="AutoShape 108" descr="image0011">
          <a:extLst>
            <a:ext uri="{FF2B5EF4-FFF2-40B4-BE49-F238E27FC236}">
              <a16:creationId xmlns:a16="http://schemas.microsoft.com/office/drawing/2014/main" id="{00000000-0008-0000-0200-0000AE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687" name="AutoShape 109" descr="image0011">
          <a:extLst>
            <a:ext uri="{FF2B5EF4-FFF2-40B4-BE49-F238E27FC236}">
              <a16:creationId xmlns:a16="http://schemas.microsoft.com/office/drawing/2014/main" id="{00000000-0008-0000-0200-0000AF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688" name="AutoShape 353" descr="image0011">
          <a:extLst>
            <a:ext uri="{FF2B5EF4-FFF2-40B4-BE49-F238E27FC236}">
              <a16:creationId xmlns:a16="http://schemas.microsoft.com/office/drawing/2014/main" id="{00000000-0008-0000-0200-0000B0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689" name="AutoShape 354" descr="image0011">
          <a:extLst>
            <a:ext uri="{FF2B5EF4-FFF2-40B4-BE49-F238E27FC236}">
              <a16:creationId xmlns:a16="http://schemas.microsoft.com/office/drawing/2014/main" id="{00000000-0008-0000-0200-0000B1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690" name="AutoShape 355" descr="image0011">
          <a:extLst>
            <a:ext uri="{FF2B5EF4-FFF2-40B4-BE49-F238E27FC236}">
              <a16:creationId xmlns:a16="http://schemas.microsoft.com/office/drawing/2014/main" id="{00000000-0008-0000-0200-0000B2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691" name="AutoShape 356" descr="image0011">
          <a:extLst>
            <a:ext uri="{FF2B5EF4-FFF2-40B4-BE49-F238E27FC236}">
              <a16:creationId xmlns:a16="http://schemas.microsoft.com/office/drawing/2014/main" id="{00000000-0008-0000-0200-0000B3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692" name="AutoShape 357" descr="image0011">
          <a:extLst>
            <a:ext uri="{FF2B5EF4-FFF2-40B4-BE49-F238E27FC236}">
              <a16:creationId xmlns:a16="http://schemas.microsoft.com/office/drawing/2014/main" id="{00000000-0008-0000-0200-0000B4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693" name="AutoShape 358" descr="image0011">
          <a:extLst>
            <a:ext uri="{FF2B5EF4-FFF2-40B4-BE49-F238E27FC236}">
              <a16:creationId xmlns:a16="http://schemas.microsoft.com/office/drawing/2014/main" id="{00000000-0008-0000-0200-0000B5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694" name="AutoShape 359" descr="image0011">
          <a:extLst>
            <a:ext uri="{FF2B5EF4-FFF2-40B4-BE49-F238E27FC236}">
              <a16:creationId xmlns:a16="http://schemas.microsoft.com/office/drawing/2014/main" id="{00000000-0008-0000-0200-0000B6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695" name="AutoShape 360" descr="image0011">
          <a:extLst>
            <a:ext uri="{FF2B5EF4-FFF2-40B4-BE49-F238E27FC236}">
              <a16:creationId xmlns:a16="http://schemas.microsoft.com/office/drawing/2014/main" id="{00000000-0008-0000-0200-0000B7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696" name="AutoShape 104" descr="image0011">
          <a:extLst>
            <a:ext uri="{FF2B5EF4-FFF2-40B4-BE49-F238E27FC236}">
              <a16:creationId xmlns:a16="http://schemas.microsoft.com/office/drawing/2014/main" id="{00000000-0008-0000-0200-0000B8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697" name="AutoShape 105" descr="image0011">
          <a:extLst>
            <a:ext uri="{FF2B5EF4-FFF2-40B4-BE49-F238E27FC236}">
              <a16:creationId xmlns:a16="http://schemas.microsoft.com/office/drawing/2014/main" id="{00000000-0008-0000-0200-0000B9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698" name="AutoShape 106" descr="image0011">
          <a:extLst>
            <a:ext uri="{FF2B5EF4-FFF2-40B4-BE49-F238E27FC236}">
              <a16:creationId xmlns:a16="http://schemas.microsoft.com/office/drawing/2014/main" id="{00000000-0008-0000-0200-0000BA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699" name="AutoShape 107" descr="image0011">
          <a:extLst>
            <a:ext uri="{FF2B5EF4-FFF2-40B4-BE49-F238E27FC236}">
              <a16:creationId xmlns:a16="http://schemas.microsoft.com/office/drawing/2014/main" id="{00000000-0008-0000-0200-0000BB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700" name="AutoShape 108" descr="image0011">
          <a:extLst>
            <a:ext uri="{FF2B5EF4-FFF2-40B4-BE49-F238E27FC236}">
              <a16:creationId xmlns:a16="http://schemas.microsoft.com/office/drawing/2014/main" id="{00000000-0008-0000-0200-0000BC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701" name="AutoShape 109" descr="image0011">
          <a:extLst>
            <a:ext uri="{FF2B5EF4-FFF2-40B4-BE49-F238E27FC236}">
              <a16:creationId xmlns:a16="http://schemas.microsoft.com/office/drawing/2014/main" id="{00000000-0008-0000-0200-0000BD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702" name="AutoShape 353" descr="image0011">
          <a:extLst>
            <a:ext uri="{FF2B5EF4-FFF2-40B4-BE49-F238E27FC236}">
              <a16:creationId xmlns:a16="http://schemas.microsoft.com/office/drawing/2014/main" id="{00000000-0008-0000-0200-0000BE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703" name="AutoShape 354" descr="image0011">
          <a:extLst>
            <a:ext uri="{FF2B5EF4-FFF2-40B4-BE49-F238E27FC236}">
              <a16:creationId xmlns:a16="http://schemas.microsoft.com/office/drawing/2014/main" id="{00000000-0008-0000-0200-0000BF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704" name="AutoShape 355" descr="image0011">
          <a:extLst>
            <a:ext uri="{FF2B5EF4-FFF2-40B4-BE49-F238E27FC236}">
              <a16:creationId xmlns:a16="http://schemas.microsoft.com/office/drawing/2014/main" id="{00000000-0008-0000-0200-0000C0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705" name="AutoShape 356" descr="image0011">
          <a:extLst>
            <a:ext uri="{FF2B5EF4-FFF2-40B4-BE49-F238E27FC236}">
              <a16:creationId xmlns:a16="http://schemas.microsoft.com/office/drawing/2014/main" id="{00000000-0008-0000-0200-0000C1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706" name="AutoShape 357" descr="image0011">
          <a:extLst>
            <a:ext uri="{FF2B5EF4-FFF2-40B4-BE49-F238E27FC236}">
              <a16:creationId xmlns:a16="http://schemas.microsoft.com/office/drawing/2014/main" id="{00000000-0008-0000-0200-0000C2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707" name="AutoShape 358" descr="image0011">
          <a:extLst>
            <a:ext uri="{FF2B5EF4-FFF2-40B4-BE49-F238E27FC236}">
              <a16:creationId xmlns:a16="http://schemas.microsoft.com/office/drawing/2014/main" id="{00000000-0008-0000-0200-0000C3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708" name="AutoShape 359" descr="image0011">
          <a:extLst>
            <a:ext uri="{FF2B5EF4-FFF2-40B4-BE49-F238E27FC236}">
              <a16:creationId xmlns:a16="http://schemas.microsoft.com/office/drawing/2014/main" id="{00000000-0008-0000-0200-0000C4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709" name="AutoShape 360" descr="image0011">
          <a:extLst>
            <a:ext uri="{FF2B5EF4-FFF2-40B4-BE49-F238E27FC236}">
              <a16:creationId xmlns:a16="http://schemas.microsoft.com/office/drawing/2014/main" id="{00000000-0008-0000-0200-0000C5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710" name="AutoShape 104" descr="image0011">
          <a:extLst>
            <a:ext uri="{FF2B5EF4-FFF2-40B4-BE49-F238E27FC236}">
              <a16:creationId xmlns:a16="http://schemas.microsoft.com/office/drawing/2014/main" id="{00000000-0008-0000-0200-0000C6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711" name="AutoShape 105" descr="image0011">
          <a:extLst>
            <a:ext uri="{FF2B5EF4-FFF2-40B4-BE49-F238E27FC236}">
              <a16:creationId xmlns:a16="http://schemas.microsoft.com/office/drawing/2014/main" id="{00000000-0008-0000-0200-0000C7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712" name="AutoShape 106" descr="image0011">
          <a:extLst>
            <a:ext uri="{FF2B5EF4-FFF2-40B4-BE49-F238E27FC236}">
              <a16:creationId xmlns:a16="http://schemas.microsoft.com/office/drawing/2014/main" id="{00000000-0008-0000-0200-0000C8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713" name="AutoShape 107" descr="image0011">
          <a:extLst>
            <a:ext uri="{FF2B5EF4-FFF2-40B4-BE49-F238E27FC236}">
              <a16:creationId xmlns:a16="http://schemas.microsoft.com/office/drawing/2014/main" id="{00000000-0008-0000-0200-0000C9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714" name="AutoShape 108" descr="image0011">
          <a:extLst>
            <a:ext uri="{FF2B5EF4-FFF2-40B4-BE49-F238E27FC236}">
              <a16:creationId xmlns:a16="http://schemas.microsoft.com/office/drawing/2014/main" id="{00000000-0008-0000-0200-0000CA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715" name="AutoShape 109" descr="image0011">
          <a:extLst>
            <a:ext uri="{FF2B5EF4-FFF2-40B4-BE49-F238E27FC236}">
              <a16:creationId xmlns:a16="http://schemas.microsoft.com/office/drawing/2014/main" id="{00000000-0008-0000-0200-0000CB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716" name="AutoShape 353" descr="image0011">
          <a:extLst>
            <a:ext uri="{FF2B5EF4-FFF2-40B4-BE49-F238E27FC236}">
              <a16:creationId xmlns:a16="http://schemas.microsoft.com/office/drawing/2014/main" id="{00000000-0008-0000-0200-0000CC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717" name="AutoShape 354" descr="image0011">
          <a:extLst>
            <a:ext uri="{FF2B5EF4-FFF2-40B4-BE49-F238E27FC236}">
              <a16:creationId xmlns:a16="http://schemas.microsoft.com/office/drawing/2014/main" id="{00000000-0008-0000-0200-0000CD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718" name="AutoShape 355" descr="image0011">
          <a:extLst>
            <a:ext uri="{FF2B5EF4-FFF2-40B4-BE49-F238E27FC236}">
              <a16:creationId xmlns:a16="http://schemas.microsoft.com/office/drawing/2014/main" id="{00000000-0008-0000-0200-0000CE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719" name="AutoShape 356" descr="image0011">
          <a:extLst>
            <a:ext uri="{FF2B5EF4-FFF2-40B4-BE49-F238E27FC236}">
              <a16:creationId xmlns:a16="http://schemas.microsoft.com/office/drawing/2014/main" id="{00000000-0008-0000-0200-0000CF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720" name="AutoShape 357" descr="image0011">
          <a:extLst>
            <a:ext uri="{FF2B5EF4-FFF2-40B4-BE49-F238E27FC236}">
              <a16:creationId xmlns:a16="http://schemas.microsoft.com/office/drawing/2014/main" id="{00000000-0008-0000-0200-0000D0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721" name="AutoShape 358" descr="image0011">
          <a:extLst>
            <a:ext uri="{FF2B5EF4-FFF2-40B4-BE49-F238E27FC236}">
              <a16:creationId xmlns:a16="http://schemas.microsoft.com/office/drawing/2014/main" id="{00000000-0008-0000-0200-0000D1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722" name="AutoShape 359" descr="image0011">
          <a:extLst>
            <a:ext uri="{FF2B5EF4-FFF2-40B4-BE49-F238E27FC236}">
              <a16:creationId xmlns:a16="http://schemas.microsoft.com/office/drawing/2014/main" id="{00000000-0008-0000-0200-0000D2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723" name="AutoShape 360" descr="image0011">
          <a:extLst>
            <a:ext uri="{FF2B5EF4-FFF2-40B4-BE49-F238E27FC236}">
              <a16:creationId xmlns:a16="http://schemas.microsoft.com/office/drawing/2014/main" id="{00000000-0008-0000-0200-0000D3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724" name="AutoShape 105" descr="image0011">
          <a:extLst>
            <a:ext uri="{FF2B5EF4-FFF2-40B4-BE49-F238E27FC236}">
              <a16:creationId xmlns:a16="http://schemas.microsoft.com/office/drawing/2014/main" id="{00000000-0008-0000-0200-0000D4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725" name="AutoShape 106" descr="image0011">
          <a:extLst>
            <a:ext uri="{FF2B5EF4-FFF2-40B4-BE49-F238E27FC236}">
              <a16:creationId xmlns:a16="http://schemas.microsoft.com/office/drawing/2014/main" id="{00000000-0008-0000-0200-0000D5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726" name="AutoShape 107" descr="image0011">
          <a:extLst>
            <a:ext uri="{FF2B5EF4-FFF2-40B4-BE49-F238E27FC236}">
              <a16:creationId xmlns:a16="http://schemas.microsoft.com/office/drawing/2014/main" id="{00000000-0008-0000-0200-0000D6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727" name="AutoShape 108" descr="image0011">
          <a:extLst>
            <a:ext uri="{FF2B5EF4-FFF2-40B4-BE49-F238E27FC236}">
              <a16:creationId xmlns:a16="http://schemas.microsoft.com/office/drawing/2014/main" id="{00000000-0008-0000-0200-0000D7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728" name="AutoShape 109" descr="image0011">
          <a:extLst>
            <a:ext uri="{FF2B5EF4-FFF2-40B4-BE49-F238E27FC236}">
              <a16:creationId xmlns:a16="http://schemas.microsoft.com/office/drawing/2014/main" id="{00000000-0008-0000-0200-0000D8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729" name="AutoShape 353" descr="image0011">
          <a:extLst>
            <a:ext uri="{FF2B5EF4-FFF2-40B4-BE49-F238E27FC236}">
              <a16:creationId xmlns:a16="http://schemas.microsoft.com/office/drawing/2014/main" id="{00000000-0008-0000-0200-0000D9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730" name="AutoShape 354" descr="image0011">
          <a:extLst>
            <a:ext uri="{FF2B5EF4-FFF2-40B4-BE49-F238E27FC236}">
              <a16:creationId xmlns:a16="http://schemas.microsoft.com/office/drawing/2014/main" id="{00000000-0008-0000-0200-0000DA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731" name="AutoShape 355" descr="image0011">
          <a:extLst>
            <a:ext uri="{FF2B5EF4-FFF2-40B4-BE49-F238E27FC236}">
              <a16:creationId xmlns:a16="http://schemas.microsoft.com/office/drawing/2014/main" id="{00000000-0008-0000-0200-0000DB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732" name="AutoShape 356" descr="image0011">
          <a:extLst>
            <a:ext uri="{FF2B5EF4-FFF2-40B4-BE49-F238E27FC236}">
              <a16:creationId xmlns:a16="http://schemas.microsoft.com/office/drawing/2014/main" id="{00000000-0008-0000-0200-0000DC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733" name="AutoShape 357" descr="image0011">
          <a:extLst>
            <a:ext uri="{FF2B5EF4-FFF2-40B4-BE49-F238E27FC236}">
              <a16:creationId xmlns:a16="http://schemas.microsoft.com/office/drawing/2014/main" id="{00000000-0008-0000-0200-0000DD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734" name="AutoShape 358" descr="image0011">
          <a:extLst>
            <a:ext uri="{FF2B5EF4-FFF2-40B4-BE49-F238E27FC236}">
              <a16:creationId xmlns:a16="http://schemas.microsoft.com/office/drawing/2014/main" id="{00000000-0008-0000-0200-0000DE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735" name="AutoShape 359" descr="image0011">
          <a:extLst>
            <a:ext uri="{FF2B5EF4-FFF2-40B4-BE49-F238E27FC236}">
              <a16:creationId xmlns:a16="http://schemas.microsoft.com/office/drawing/2014/main" id="{00000000-0008-0000-0200-0000DF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736" name="AutoShape 360" descr="image0011">
          <a:extLst>
            <a:ext uri="{FF2B5EF4-FFF2-40B4-BE49-F238E27FC236}">
              <a16:creationId xmlns:a16="http://schemas.microsoft.com/office/drawing/2014/main" id="{00000000-0008-0000-0200-0000E0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737" name="AutoShape 104" descr="image0011">
          <a:extLst>
            <a:ext uri="{FF2B5EF4-FFF2-40B4-BE49-F238E27FC236}">
              <a16:creationId xmlns:a16="http://schemas.microsoft.com/office/drawing/2014/main" id="{00000000-0008-0000-0200-0000E1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738" name="AutoShape 105" descr="image0011">
          <a:extLst>
            <a:ext uri="{FF2B5EF4-FFF2-40B4-BE49-F238E27FC236}">
              <a16:creationId xmlns:a16="http://schemas.microsoft.com/office/drawing/2014/main" id="{00000000-0008-0000-0200-0000E2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739" name="AutoShape 106" descr="image0011">
          <a:extLst>
            <a:ext uri="{FF2B5EF4-FFF2-40B4-BE49-F238E27FC236}">
              <a16:creationId xmlns:a16="http://schemas.microsoft.com/office/drawing/2014/main" id="{00000000-0008-0000-0200-0000E3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740" name="AutoShape 107" descr="image0011">
          <a:extLst>
            <a:ext uri="{FF2B5EF4-FFF2-40B4-BE49-F238E27FC236}">
              <a16:creationId xmlns:a16="http://schemas.microsoft.com/office/drawing/2014/main" id="{00000000-0008-0000-0200-0000E4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741" name="AutoShape 108" descr="image0011">
          <a:extLst>
            <a:ext uri="{FF2B5EF4-FFF2-40B4-BE49-F238E27FC236}">
              <a16:creationId xmlns:a16="http://schemas.microsoft.com/office/drawing/2014/main" id="{00000000-0008-0000-0200-0000E5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742" name="AutoShape 109" descr="image0011">
          <a:extLst>
            <a:ext uri="{FF2B5EF4-FFF2-40B4-BE49-F238E27FC236}">
              <a16:creationId xmlns:a16="http://schemas.microsoft.com/office/drawing/2014/main" id="{00000000-0008-0000-0200-0000E6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743" name="AutoShape 353" descr="image0011">
          <a:extLst>
            <a:ext uri="{FF2B5EF4-FFF2-40B4-BE49-F238E27FC236}">
              <a16:creationId xmlns:a16="http://schemas.microsoft.com/office/drawing/2014/main" id="{00000000-0008-0000-0200-0000E7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744" name="AutoShape 354" descr="image0011">
          <a:extLst>
            <a:ext uri="{FF2B5EF4-FFF2-40B4-BE49-F238E27FC236}">
              <a16:creationId xmlns:a16="http://schemas.microsoft.com/office/drawing/2014/main" id="{00000000-0008-0000-0200-0000E8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745" name="AutoShape 355" descr="image0011">
          <a:extLst>
            <a:ext uri="{FF2B5EF4-FFF2-40B4-BE49-F238E27FC236}">
              <a16:creationId xmlns:a16="http://schemas.microsoft.com/office/drawing/2014/main" id="{00000000-0008-0000-0200-0000E9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746" name="AutoShape 356" descr="image0011">
          <a:extLst>
            <a:ext uri="{FF2B5EF4-FFF2-40B4-BE49-F238E27FC236}">
              <a16:creationId xmlns:a16="http://schemas.microsoft.com/office/drawing/2014/main" id="{00000000-0008-0000-0200-0000EA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747" name="AutoShape 357" descr="image0011">
          <a:extLst>
            <a:ext uri="{FF2B5EF4-FFF2-40B4-BE49-F238E27FC236}">
              <a16:creationId xmlns:a16="http://schemas.microsoft.com/office/drawing/2014/main" id="{00000000-0008-0000-0200-0000EB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748" name="AutoShape 358" descr="image0011">
          <a:extLst>
            <a:ext uri="{FF2B5EF4-FFF2-40B4-BE49-F238E27FC236}">
              <a16:creationId xmlns:a16="http://schemas.microsoft.com/office/drawing/2014/main" id="{00000000-0008-0000-0200-0000EC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749" name="AutoShape 359" descr="image0011">
          <a:extLst>
            <a:ext uri="{FF2B5EF4-FFF2-40B4-BE49-F238E27FC236}">
              <a16:creationId xmlns:a16="http://schemas.microsoft.com/office/drawing/2014/main" id="{00000000-0008-0000-0200-0000ED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750" name="AutoShape 360" descr="image0011">
          <a:extLst>
            <a:ext uri="{FF2B5EF4-FFF2-40B4-BE49-F238E27FC236}">
              <a16:creationId xmlns:a16="http://schemas.microsoft.com/office/drawing/2014/main" id="{00000000-0008-0000-0200-0000EE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751" name="AutoShape 104" descr="image0011">
          <a:extLst>
            <a:ext uri="{FF2B5EF4-FFF2-40B4-BE49-F238E27FC236}">
              <a16:creationId xmlns:a16="http://schemas.microsoft.com/office/drawing/2014/main" id="{00000000-0008-0000-0200-0000EF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752" name="AutoShape 105" descr="image0011">
          <a:extLst>
            <a:ext uri="{FF2B5EF4-FFF2-40B4-BE49-F238E27FC236}">
              <a16:creationId xmlns:a16="http://schemas.microsoft.com/office/drawing/2014/main" id="{00000000-0008-0000-0200-0000F0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753" name="AutoShape 106" descr="image0011">
          <a:extLst>
            <a:ext uri="{FF2B5EF4-FFF2-40B4-BE49-F238E27FC236}">
              <a16:creationId xmlns:a16="http://schemas.microsoft.com/office/drawing/2014/main" id="{00000000-0008-0000-0200-0000F1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754" name="AutoShape 107" descr="image0011">
          <a:extLst>
            <a:ext uri="{FF2B5EF4-FFF2-40B4-BE49-F238E27FC236}">
              <a16:creationId xmlns:a16="http://schemas.microsoft.com/office/drawing/2014/main" id="{00000000-0008-0000-0200-0000F2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755" name="AutoShape 108" descr="image0011">
          <a:extLst>
            <a:ext uri="{FF2B5EF4-FFF2-40B4-BE49-F238E27FC236}">
              <a16:creationId xmlns:a16="http://schemas.microsoft.com/office/drawing/2014/main" id="{00000000-0008-0000-0200-0000F3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756" name="AutoShape 109" descr="image0011">
          <a:extLst>
            <a:ext uri="{FF2B5EF4-FFF2-40B4-BE49-F238E27FC236}">
              <a16:creationId xmlns:a16="http://schemas.microsoft.com/office/drawing/2014/main" id="{00000000-0008-0000-0200-0000F4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757" name="AutoShape 353" descr="image0011">
          <a:extLst>
            <a:ext uri="{FF2B5EF4-FFF2-40B4-BE49-F238E27FC236}">
              <a16:creationId xmlns:a16="http://schemas.microsoft.com/office/drawing/2014/main" id="{00000000-0008-0000-0200-0000F5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758" name="AutoShape 354" descr="image0011">
          <a:extLst>
            <a:ext uri="{FF2B5EF4-FFF2-40B4-BE49-F238E27FC236}">
              <a16:creationId xmlns:a16="http://schemas.microsoft.com/office/drawing/2014/main" id="{00000000-0008-0000-0200-0000F6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759" name="AutoShape 355" descr="image0011">
          <a:extLst>
            <a:ext uri="{FF2B5EF4-FFF2-40B4-BE49-F238E27FC236}">
              <a16:creationId xmlns:a16="http://schemas.microsoft.com/office/drawing/2014/main" id="{00000000-0008-0000-0200-0000F7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760" name="AutoShape 356" descr="image0011">
          <a:extLst>
            <a:ext uri="{FF2B5EF4-FFF2-40B4-BE49-F238E27FC236}">
              <a16:creationId xmlns:a16="http://schemas.microsoft.com/office/drawing/2014/main" id="{00000000-0008-0000-0200-0000F8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761" name="AutoShape 357" descr="image0011">
          <a:extLst>
            <a:ext uri="{FF2B5EF4-FFF2-40B4-BE49-F238E27FC236}">
              <a16:creationId xmlns:a16="http://schemas.microsoft.com/office/drawing/2014/main" id="{00000000-0008-0000-0200-0000F9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762" name="AutoShape 358" descr="image0011">
          <a:extLst>
            <a:ext uri="{FF2B5EF4-FFF2-40B4-BE49-F238E27FC236}">
              <a16:creationId xmlns:a16="http://schemas.microsoft.com/office/drawing/2014/main" id="{00000000-0008-0000-0200-0000FA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763" name="AutoShape 359" descr="image0011">
          <a:extLst>
            <a:ext uri="{FF2B5EF4-FFF2-40B4-BE49-F238E27FC236}">
              <a16:creationId xmlns:a16="http://schemas.microsoft.com/office/drawing/2014/main" id="{00000000-0008-0000-0200-0000FB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764" name="AutoShape 360" descr="image0011">
          <a:extLst>
            <a:ext uri="{FF2B5EF4-FFF2-40B4-BE49-F238E27FC236}">
              <a16:creationId xmlns:a16="http://schemas.microsoft.com/office/drawing/2014/main" id="{00000000-0008-0000-0200-0000FC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765" name="AutoShape 104" descr="image0011">
          <a:extLst>
            <a:ext uri="{FF2B5EF4-FFF2-40B4-BE49-F238E27FC236}">
              <a16:creationId xmlns:a16="http://schemas.microsoft.com/office/drawing/2014/main" id="{00000000-0008-0000-0200-0000FD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766" name="AutoShape 105" descr="image0011">
          <a:extLst>
            <a:ext uri="{FF2B5EF4-FFF2-40B4-BE49-F238E27FC236}">
              <a16:creationId xmlns:a16="http://schemas.microsoft.com/office/drawing/2014/main" id="{00000000-0008-0000-0200-0000FE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767" name="AutoShape 106" descr="image0011">
          <a:extLst>
            <a:ext uri="{FF2B5EF4-FFF2-40B4-BE49-F238E27FC236}">
              <a16:creationId xmlns:a16="http://schemas.microsoft.com/office/drawing/2014/main" id="{00000000-0008-0000-0200-0000FF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768" name="AutoShape 107" descr="image0011">
          <a:extLst>
            <a:ext uri="{FF2B5EF4-FFF2-40B4-BE49-F238E27FC236}">
              <a16:creationId xmlns:a16="http://schemas.microsoft.com/office/drawing/2014/main" id="{00000000-0008-0000-0200-000000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769" name="AutoShape 108" descr="image0011">
          <a:extLst>
            <a:ext uri="{FF2B5EF4-FFF2-40B4-BE49-F238E27FC236}">
              <a16:creationId xmlns:a16="http://schemas.microsoft.com/office/drawing/2014/main" id="{00000000-0008-0000-0200-000001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770" name="AutoShape 109" descr="image0011">
          <a:extLst>
            <a:ext uri="{FF2B5EF4-FFF2-40B4-BE49-F238E27FC236}">
              <a16:creationId xmlns:a16="http://schemas.microsoft.com/office/drawing/2014/main" id="{00000000-0008-0000-0200-000002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771" name="AutoShape 353" descr="image0011">
          <a:extLst>
            <a:ext uri="{FF2B5EF4-FFF2-40B4-BE49-F238E27FC236}">
              <a16:creationId xmlns:a16="http://schemas.microsoft.com/office/drawing/2014/main" id="{00000000-0008-0000-0200-000003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772" name="AutoShape 354" descr="image0011">
          <a:extLst>
            <a:ext uri="{FF2B5EF4-FFF2-40B4-BE49-F238E27FC236}">
              <a16:creationId xmlns:a16="http://schemas.microsoft.com/office/drawing/2014/main" id="{00000000-0008-0000-0200-000004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773" name="AutoShape 355" descr="image0011">
          <a:extLst>
            <a:ext uri="{FF2B5EF4-FFF2-40B4-BE49-F238E27FC236}">
              <a16:creationId xmlns:a16="http://schemas.microsoft.com/office/drawing/2014/main" id="{00000000-0008-0000-0200-000005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774" name="AutoShape 356" descr="image0011">
          <a:extLst>
            <a:ext uri="{FF2B5EF4-FFF2-40B4-BE49-F238E27FC236}">
              <a16:creationId xmlns:a16="http://schemas.microsoft.com/office/drawing/2014/main" id="{00000000-0008-0000-0200-000006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775" name="AutoShape 357" descr="image0011">
          <a:extLst>
            <a:ext uri="{FF2B5EF4-FFF2-40B4-BE49-F238E27FC236}">
              <a16:creationId xmlns:a16="http://schemas.microsoft.com/office/drawing/2014/main" id="{00000000-0008-0000-0200-000007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776" name="AutoShape 358" descr="image0011">
          <a:extLst>
            <a:ext uri="{FF2B5EF4-FFF2-40B4-BE49-F238E27FC236}">
              <a16:creationId xmlns:a16="http://schemas.microsoft.com/office/drawing/2014/main" id="{00000000-0008-0000-0200-000008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777" name="AutoShape 359" descr="image0011">
          <a:extLst>
            <a:ext uri="{FF2B5EF4-FFF2-40B4-BE49-F238E27FC236}">
              <a16:creationId xmlns:a16="http://schemas.microsoft.com/office/drawing/2014/main" id="{00000000-0008-0000-0200-000009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778" name="AutoShape 360" descr="image0011">
          <a:extLst>
            <a:ext uri="{FF2B5EF4-FFF2-40B4-BE49-F238E27FC236}">
              <a16:creationId xmlns:a16="http://schemas.microsoft.com/office/drawing/2014/main" id="{00000000-0008-0000-0200-00000A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779" name="AutoShape 104" descr="image0011">
          <a:extLst>
            <a:ext uri="{FF2B5EF4-FFF2-40B4-BE49-F238E27FC236}">
              <a16:creationId xmlns:a16="http://schemas.microsoft.com/office/drawing/2014/main" id="{00000000-0008-0000-0200-00000B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780" name="AutoShape 105" descr="image0011">
          <a:extLst>
            <a:ext uri="{FF2B5EF4-FFF2-40B4-BE49-F238E27FC236}">
              <a16:creationId xmlns:a16="http://schemas.microsoft.com/office/drawing/2014/main" id="{00000000-0008-0000-0200-00000C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781" name="AutoShape 106" descr="image0011">
          <a:extLst>
            <a:ext uri="{FF2B5EF4-FFF2-40B4-BE49-F238E27FC236}">
              <a16:creationId xmlns:a16="http://schemas.microsoft.com/office/drawing/2014/main" id="{00000000-0008-0000-0200-00000D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782" name="AutoShape 107" descr="image0011">
          <a:extLst>
            <a:ext uri="{FF2B5EF4-FFF2-40B4-BE49-F238E27FC236}">
              <a16:creationId xmlns:a16="http://schemas.microsoft.com/office/drawing/2014/main" id="{00000000-0008-0000-0200-00000E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783" name="AutoShape 108" descr="image0011">
          <a:extLst>
            <a:ext uri="{FF2B5EF4-FFF2-40B4-BE49-F238E27FC236}">
              <a16:creationId xmlns:a16="http://schemas.microsoft.com/office/drawing/2014/main" id="{00000000-0008-0000-0200-00000F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784" name="AutoShape 109" descr="image0011">
          <a:extLst>
            <a:ext uri="{FF2B5EF4-FFF2-40B4-BE49-F238E27FC236}">
              <a16:creationId xmlns:a16="http://schemas.microsoft.com/office/drawing/2014/main" id="{00000000-0008-0000-0200-000010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785" name="AutoShape 353" descr="image0011">
          <a:extLst>
            <a:ext uri="{FF2B5EF4-FFF2-40B4-BE49-F238E27FC236}">
              <a16:creationId xmlns:a16="http://schemas.microsoft.com/office/drawing/2014/main" id="{00000000-0008-0000-0200-000011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786" name="AutoShape 354" descr="image0011">
          <a:extLst>
            <a:ext uri="{FF2B5EF4-FFF2-40B4-BE49-F238E27FC236}">
              <a16:creationId xmlns:a16="http://schemas.microsoft.com/office/drawing/2014/main" id="{00000000-0008-0000-0200-000012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787" name="AutoShape 355" descr="image0011">
          <a:extLst>
            <a:ext uri="{FF2B5EF4-FFF2-40B4-BE49-F238E27FC236}">
              <a16:creationId xmlns:a16="http://schemas.microsoft.com/office/drawing/2014/main" id="{00000000-0008-0000-0200-000013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788" name="AutoShape 356" descr="image0011">
          <a:extLst>
            <a:ext uri="{FF2B5EF4-FFF2-40B4-BE49-F238E27FC236}">
              <a16:creationId xmlns:a16="http://schemas.microsoft.com/office/drawing/2014/main" id="{00000000-0008-0000-0200-000014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789" name="AutoShape 357" descr="image0011">
          <a:extLst>
            <a:ext uri="{FF2B5EF4-FFF2-40B4-BE49-F238E27FC236}">
              <a16:creationId xmlns:a16="http://schemas.microsoft.com/office/drawing/2014/main" id="{00000000-0008-0000-0200-000015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790" name="AutoShape 358" descr="image0011">
          <a:extLst>
            <a:ext uri="{FF2B5EF4-FFF2-40B4-BE49-F238E27FC236}">
              <a16:creationId xmlns:a16="http://schemas.microsoft.com/office/drawing/2014/main" id="{00000000-0008-0000-0200-000016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791" name="AutoShape 359" descr="image0011">
          <a:extLst>
            <a:ext uri="{FF2B5EF4-FFF2-40B4-BE49-F238E27FC236}">
              <a16:creationId xmlns:a16="http://schemas.microsoft.com/office/drawing/2014/main" id="{00000000-0008-0000-0200-000017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792" name="AutoShape 360" descr="image0011">
          <a:extLst>
            <a:ext uri="{FF2B5EF4-FFF2-40B4-BE49-F238E27FC236}">
              <a16:creationId xmlns:a16="http://schemas.microsoft.com/office/drawing/2014/main" id="{00000000-0008-0000-0200-000018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793" name="AutoShape 104" descr="image0011">
          <a:extLst>
            <a:ext uri="{FF2B5EF4-FFF2-40B4-BE49-F238E27FC236}">
              <a16:creationId xmlns:a16="http://schemas.microsoft.com/office/drawing/2014/main" id="{00000000-0008-0000-0200-000019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794" name="AutoShape 105" descr="image0011">
          <a:extLst>
            <a:ext uri="{FF2B5EF4-FFF2-40B4-BE49-F238E27FC236}">
              <a16:creationId xmlns:a16="http://schemas.microsoft.com/office/drawing/2014/main" id="{00000000-0008-0000-0200-00001A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795" name="AutoShape 106" descr="image0011">
          <a:extLst>
            <a:ext uri="{FF2B5EF4-FFF2-40B4-BE49-F238E27FC236}">
              <a16:creationId xmlns:a16="http://schemas.microsoft.com/office/drawing/2014/main" id="{00000000-0008-0000-0200-00001B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796" name="AutoShape 107" descr="image0011">
          <a:extLst>
            <a:ext uri="{FF2B5EF4-FFF2-40B4-BE49-F238E27FC236}">
              <a16:creationId xmlns:a16="http://schemas.microsoft.com/office/drawing/2014/main" id="{00000000-0008-0000-0200-00001C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797" name="AutoShape 108" descr="image0011">
          <a:extLst>
            <a:ext uri="{FF2B5EF4-FFF2-40B4-BE49-F238E27FC236}">
              <a16:creationId xmlns:a16="http://schemas.microsoft.com/office/drawing/2014/main" id="{00000000-0008-0000-0200-00001D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798" name="AutoShape 109" descr="image0011">
          <a:extLst>
            <a:ext uri="{FF2B5EF4-FFF2-40B4-BE49-F238E27FC236}">
              <a16:creationId xmlns:a16="http://schemas.microsoft.com/office/drawing/2014/main" id="{00000000-0008-0000-0200-00001E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799" name="AutoShape 353" descr="image0011">
          <a:extLst>
            <a:ext uri="{FF2B5EF4-FFF2-40B4-BE49-F238E27FC236}">
              <a16:creationId xmlns:a16="http://schemas.microsoft.com/office/drawing/2014/main" id="{00000000-0008-0000-0200-00001F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800" name="AutoShape 354" descr="image0011">
          <a:extLst>
            <a:ext uri="{FF2B5EF4-FFF2-40B4-BE49-F238E27FC236}">
              <a16:creationId xmlns:a16="http://schemas.microsoft.com/office/drawing/2014/main" id="{00000000-0008-0000-0200-000020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801" name="AutoShape 355" descr="image0011">
          <a:extLst>
            <a:ext uri="{FF2B5EF4-FFF2-40B4-BE49-F238E27FC236}">
              <a16:creationId xmlns:a16="http://schemas.microsoft.com/office/drawing/2014/main" id="{00000000-0008-0000-0200-000021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802" name="AutoShape 356" descr="image0011">
          <a:extLst>
            <a:ext uri="{FF2B5EF4-FFF2-40B4-BE49-F238E27FC236}">
              <a16:creationId xmlns:a16="http://schemas.microsoft.com/office/drawing/2014/main" id="{00000000-0008-0000-0200-000022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803" name="AutoShape 357" descr="image0011">
          <a:extLst>
            <a:ext uri="{FF2B5EF4-FFF2-40B4-BE49-F238E27FC236}">
              <a16:creationId xmlns:a16="http://schemas.microsoft.com/office/drawing/2014/main" id="{00000000-0008-0000-0200-000023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804" name="AutoShape 358" descr="image0011">
          <a:extLst>
            <a:ext uri="{FF2B5EF4-FFF2-40B4-BE49-F238E27FC236}">
              <a16:creationId xmlns:a16="http://schemas.microsoft.com/office/drawing/2014/main" id="{00000000-0008-0000-0200-000024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805" name="AutoShape 359" descr="image0011">
          <a:extLst>
            <a:ext uri="{FF2B5EF4-FFF2-40B4-BE49-F238E27FC236}">
              <a16:creationId xmlns:a16="http://schemas.microsoft.com/office/drawing/2014/main" id="{00000000-0008-0000-0200-000025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806" name="AutoShape 360" descr="image0011">
          <a:extLst>
            <a:ext uri="{FF2B5EF4-FFF2-40B4-BE49-F238E27FC236}">
              <a16:creationId xmlns:a16="http://schemas.microsoft.com/office/drawing/2014/main" id="{00000000-0008-0000-0200-000026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807" name="AutoShape 104" descr="image0011">
          <a:extLst>
            <a:ext uri="{FF2B5EF4-FFF2-40B4-BE49-F238E27FC236}">
              <a16:creationId xmlns:a16="http://schemas.microsoft.com/office/drawing/2014/main" id="{00000000-0008-0000-0200-000027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808" name="AutoShape 105" descr="image0011">
          <a:extLst>
            <a:ext uri="{FF2B5EF4-FFF2-40B4-BE49-F238E27FC236}">
              <a16:creationId xmlns:a16="http://schemas.microsoft.com/office/drawing/2014/main" id="{00000000-0008-0000-0200-000028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809" name="AutoShape 106" descr="image0011">
          <a:extLst>
            <a:ext uri="{FF2B5EF4-FFF2-40B4-BE49-F238E27FC236}">
              <a16:creationId xmlns:a16="http://schemas.microsoft.com/office/drawing/2014/main" id="{00000000-0008-0000-0200-000029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810" name="AutoShape 107" descr="image0011">
          <a:extLst>
            <a:ext uri="{FF2B5EF4-FFF2-40B4-BE49-F238E27FC236}">
              <a16:creationId xmlns:a16="http://schemas.microsoft.com/office/drawing/2014/main" id="{00000000-0008-0000-0200-00002A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811" name="AutoShape 108" descr="image0011">
          <a:extLst>
            <a:ext uri="{FF2B5EF4-FFF2-40B4-BE49-F238E27FC236}">
              <a16:creationId xmlns:a16="http://schemas.microsoft.com/office/drawing/2014/main" id="{00000000-0008-0000-0200-00002B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812" name="AutoShape 109" descr="image0011">
          <a:extLst>
            <a:ext uri="{FF2B5EF4-FFF2-40B4-BE49-F238E27FC236}">
              <a16:creationId xmlns:a16="http://schemas.microsoft.com/office/drawing/2014/main" id="{00000000-0008-0000-0200-00002C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813" name="AutoShape 353" descr="image0011">
          <a:extLst>
            <a:ext uri="{FF2B5EF4-FFF2-40B4-BE49-F238E27FC236}">
              <a16:creationId xmlns:a16="http://schemas.microsoft.com/office/drawing/2014/main" id="{00000000-0008-0000-0200-00002D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814" name="AutoShape 354" descr="image0011">
          <a:extLst>
            <a:ext uri="{FF2B5EF4-FFF2-40B4-BE49-F238E27FC236}">
              <a16:creationId xmlns:a16="http://schemas.microsoft.com/office/drawing/2014/main" id="{00000000-0008-0000-0200-00002E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815" name="AutoShape 355" descr="image0011">
          <a:extLst>
            <a:ext uri="{FF2B5EF4-FFF2-40B4-BE49-F238E27FC236}">
              <a16:creationId xmlns:a16="http://schemas.microsoft.com/office/drawing/2014/main" id="{00000000-0008-0000-0200-00002F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816" name="AutoShape 356" descr="image0011">
          <a:extLst>
            <a:ext uri="{FF2B5EF4-FFF2-40B4-BE49-F238E27FC236}">
              <a16:creationId xmlns:a16="http://schemas.microsoft.com/office/drawing/2014/main" id="{00000000-0008-0000-0200-000030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817" name="AutoShape 357" descr="image0011">
          <a:extLst>
            <a:ext uri="{FF2B5EF4-FFF2-40B4-BE49-F238E27FC236}">
              <a16:creationId xmlns:a16="http://schemas.microsoft.com/office/drawing/2014/main" id="{00000000-0008-0000-0200-000031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818" name="AutoShape 358" descr="image0011">
          <a:extLst>
            <a:ext uri="{FF2B5EF4-FFF2-40B4-BE49-F238E27FC236}">
              <a16:creationId xmlns:a16="http://schemas.microsoft.com/office/drawing/2014/main" id="{00000000-0008-0000-0200-000032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819" name="AutoShape 359" descr="image0011">
          <a:extLst>
            <a:ext uri="{FF2B5EF4-FFF2-40B4-BE49-F238E27FC236}">
              <a16:creationId xmlns:a16="http://schemas.microsoft.com/office/drawing/2014/main" id="{00000000-0008-0000-0200-000033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820" name="AutoShape 360" descr="image0011">
          <a:extLst>
            <a:ext uri="{FF2B5EF4-FFF2-40B4-BE49-F238E27FC236}">
              <a16:creationId xmlns:a16="http://schemas.microsoft.com/office/drawing/2014/main" id="{00000000-0008-0000-0200-000034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821" name="AutoShape 104" descr="image0011">
          <a:extLst>
            <a:ext uri="{FF2B5EF4-FFF2-40B4-BE49-F238E27FC236}">
              <a16:creationId xmlns:a16="http://schemas.microsoft.com/office/drawing/2014/main" id="{00000000-0008-0000-0200-000035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822" name="AutoShape 105" descr="image0011">
          <a:extLst>
            <a:ext uri="{FF2B5EF4-FFF2-40B4-BE49-F238E27FC236}">
              <a16:creationId xmlns:a16="http://schemas.microsoft.com/office/drawing/2014/main" id="{00000000-0008-0000-0200-000036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823" name="AutoShape 106" descr="image0011">
          <a:extLst>
            <a:ext uri="{FF2B5EF4-FFF2-40B4-BE49-F238E27FC236}">
              <a16:creationId xmlns:a16="http://schemas.microsoft.com/office/drawing/2014/main" id="{00000000-0008-0000-0200-000037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824" name="AutoShape 107" descr="image0011">
          <a:extLst>
            <a:ext uri="{FF2B5EF4-FFF2-40B4-BE49-F238E27FC236}">
              <a16:creationId xmlns:a16="http://schemas.microsoft.com/office/drawing/2014/main" id="{00000000-0008-0000-0200-000038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825" name="AutoShape 108" descr="image0011">
          <a:extLst>
            <a:ext uri="{FF2B5EF4-FFF2-40B4-BE49-F238E27FC236}">
              <a16:creationId xmlns:a16="http://schemas.microsoft.com/office/drawing/2014/main" id="{00000000-0008-0000-0200-000039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28575</xdr:colOff>
      <xdr:row>34</xdr:row>
      <xdr:rowOff>19050</xdr:rowOff>
    </xdr:to>
    <xdr:sp macro="" textlink="">
      <xdr:nvSpPr>
        <xdr:cNvPr id="826" name="AutoShape 109" descr="image0011">
          <a:extLst>
            <a:ext uri="{FF2B5EF4-FFF2-40B4-BE49-F238E27FC236}">
              <a16:creationId xmlns:a16="http://schemas.microsoft.com/office/drawing/2014/main" id="{00000000-0008-0000-0200-00003A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827" name="AutoShape 353" descr="image0011">
          <a:extLst>
            <a:ext uri="{FF2B5EF4-FFF2-40B4-BE49-F238E27FC236}">
              <a16:creationId xmlns:a16="http://schemas.microsoft.com/office/drawing/2014/main" id="{00000000-0008-0000-0200-00003B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828" name="AutoShape 354" descr="image0011">
          <a:extLst>
            <a:ext uri="{FF2B5EF4-FFF2-40B4-BE49-F238E27FC236}">
              <a16:creationId xmlns:a16="http://schemas.microsoft.com/office/drawing/2014/main" id="{00000000-0008-0000-0200-00003C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829" name="AutoShape 355" descr="image0011">
          <a:extLst>
            <a:ext uri="{FF2B5EF4-FFF2-40B4-BE49-F238E27FC236}">
              <a16:creationId xmlns:a16="http://schemas.microsoft.com/office/drawing/2014/main" id="{00000000-0008-0000-0200-00003D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830" name="AutoShape 356" descr="image0011">
          <a:extLst>
            <a:ext uri="{FF2B5EF4-FFF2-40B4-BE49-F238E27FC236}">
              <a16:creationId xmlns:a16="http://schemas.microsoft.com/office/drawing/2014/main" id="{00000000-0008-0000-0200-00003E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831" name="AutoShape 357" descr="image0011">
          <a:extLst>
            <a:ext uri="{FF2B5EF4-FFF2-40B4-BE49-F238E27FC236}">
              <a16:creationId xmlns:a16="http://schemas.microsoft.com/office/drawing/2014/main" id="{00000000-0008-0000-0200-00003F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832" name="AutoShape 358" descr="image0011">
          <a:extLst>
            <a:ext uri="{FF2B5EF4-FFF2-40B4-BE49-F238E27FC236}">
              <a16:creationId xmlns:a16="http://schemas.microsoft.com/office/drawing/2014/main" id="{00000000-0008-0000-0200-000040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833" name="AutoShape 359" descr="image0011">
          <a:extLst>
            <a:ext uri="{FF2B5EF4-FFF2-40B4-BE49-F238E27FC236}">
              <a16:creationId xmlns:a16="http://schemas.microsoft.com/office/drawing/2014/main" id="{00000000-0008-0000-0200-000041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31</xdr:row>
      <xdr:rowOff>0</xdr:rowOff>
    </xdr:from>
    <xdr:to>
      <xdr:col>2</xdr:col>
      <xdr:colOff>38100</xdr:colOff>
      <xdr:row>34</xdr:row>
      <xdr:rowOff>19050</xdr:rowOff>
    </xdr:to>
    <xdr:sp macro="" textlink="">
      <xdr:nvSpPr>
        <xdr:cNvPr id="834" name="AutoShape 360" descr="image0011">
          <a:extLst>
            <a:ext uri="{FF2B5EF4-FFF2-40B4-BE49-F238E27FC236}">
              <a16:creationId xmlns:a16="http://schemas.microsoft.com/office/drawing/2014/main" id="{00000000-0008-0000-0200-000042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390525</xdr:colOff>
      <xdr:row>80</xdr:row>
      <xdr:rowOff>0</xdr:rowOff>
    </xdr:from>
    <xdr:to>
      <xdr:col>3</xdr:col>
      <xdr:colOff>561975</xdr:colOff>
      <xdr:row>80</xdr:row>
      <xdr:rowOff>85725</xdr:rowOff>
    </xdr:to>
    <xdr:sp macro="" textlink="">
      <xdr:nvSpPr>
        <xdr:cNvPr id="2" name="TextBox 2">
          <a:extLst>
            <a:ext uri="{FF2B5EF4-FFF2-40B4-BE49-F238E27FC236}">
              <a16:creationId xmlns:a16="http://schemas.microsoft.com/office/drawing/2014/main" id="{00000000-0008-0000-0300-000002000000}"/>
            </a:ext>
          </a:extLst>
        </xdr:cNvPr>
        <xdr:cNvSpPr txBox="1">
          <a:spLocks noChangeArrowheads="1"/>
        </xdr:cNvSpPr>
      </xdr:nvSpPr>
      <xdr:spPr bwMode="auto">
        <a:xfrm>
          <a:off x="4181475" y="534352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80</xdr:row>
      <xdr:rowOff>0</xdr:rowOff>
    </xdr:from>
    <xdr:to>
      <xdr:col>3</xdr:col>
      <xdr:colOff>561975</xdr:colOff>
      <xdr:row>80</xdr:row>
      <xdr:rowOff>142875</xdr:rowOff>
    </xdr:to>
    <xdr:sp macro="" textlink="">
      <xdr:nvSpPr>
        <xdr:cNvPr id="3" name="TextBox 2">
          <a:extLst>
            <a:ext uri="{FF2B5EF4-FFF2-40B4-BE49-F238E27FC236}">
              <a16:creationId xmlns:a16="http://schemas.microsoft.com/office/drawing/2014/main" id="{00000000-0008-0000-0300-000003000000}"/>
            </a:ext>
          </a:extLst>
        </xdr:cNvPr>
        <xdr:cNvSpPr txBox="1">
          <a:spLocks noChangeArrowheads="1"/>
        </xdr:cNvSpPr>
      </xdr:nvSpPr>
      <xdr:spPr bwMode="auto">
        <a:xfrm>
          <a:off x="4181475" y="5343525"/>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80</xdr:row>
      <xdr:rowOff>0</xdr:rowOff>
    </xdr:from>
    <xdr:to>
      <xdr:col>3</xdr:col>
      <xdr:colOff>561975</xdr:colOff>
      <xdr:row>80</xdr:row>
      <xdr:rowOff>142875</xdr:rowOff>
    </xdr:to>
    <xdr:sp macro="" textlink="">
      <xdr:nvSpPr>
        <xdr:cNvPr id="4" name="TextBox 2">
          <a:extLst>
            <a:ext uri="{FF2B5EF4-FFF2-40B4-BE49-F238E27FC236}">
              <a16:creationId xmlns:a16="http://schemas.microsoft.com/office/drawing/2014/main" id="{00000000-0008-0000-0300-000004000000}"/>
            </a:ext>
          </a:extLst>
        </xdr:cNvPr>
        <xdr:cNvSpPr txBox="1">
          <a:spLocks noChangeArrowheads="1"/>
        </xdr:cNvSpPr>
      </xdr:nvSpPr>
      <xdr:spPr bwMode="auto">
        <a:xfrm>
          <a:off x="4181475" y="5343525"/>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80</xdr:row>
      <xdr:rowOff>0</xdr:rowOff>
    </xdr:from>
    <xdr:to>
      <xdr:col>3</xdr:col>
      <xdr:colOff>561975</xdr:colOff>
      <xdr:row>80</xdr:row>
      <xdr:rowOff>142875</xdr:rowOff>
    </xdr:to>
    <xdr:sp macro="" textlink="">
      <xdr:nvSpPr>
        <xdr:cNvPr id="5" name="TextBox 2">
          <a:extLst>
            <a:ext uri="{FF2B5EF4-FFF2-40B4-BE49-F238E27FC236}">
              <a16:creationId xmlns:a16="http://schemas.microsoft.com/office/drawing/2014/main" id="{00000000-0008-0000-0300-000005000000}"/>
            </a:ext>
          </a:extLst>
        </xdr:cNvPr>
        <xdr:cNvSpPr txBox="1">
          <a:spLocks noChangeArrowheads="1"/>
        </xdr:cNvSpPr>
      </xdr:nvSpPr>
      <xdr:spPr bwMode="auto">
        <a:xfrm>
          <a:off x="4181475" y="5343525"/>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80</xdr:row>
      <xdr:rowOff>0</xdr:rowOff>
    </xdr:from>
    <xdr:to>
      <xdr:col>3</xdr:col>
      <xdr:colOff>561975</xdr:colOff>
      <xdr:row>80</xdr:row>
      <xdr:rowOff>142875</xdr:rowOff>
    </xdr:to>
    <xdr:sp macro="" textlink="">
      <xdr:nvSpPr>
        <xdr:cNvPr id="6" name="TextBox 2">
          <a:extLst>
            <a:ext uri="{FF2B5EF4-FFF2-40B4-BE49-F238E27FC236}">
              <a16:creationId xmlns:a16="http://schemas.microsoft.com/office/drawing/2014/main" id="{00000000-0008-0000-0300-000006000000}"/>
            </a:ext>
          </a:extLst>
        </xdr:cNvPr>
        <xdr:cNvSpPr txBox="1">
          <a:spLocks noChangeArrowheads="1"/>
        </xdr:cNvSpPr>
      </xdr:nvSpPr>
      <xdr:spPr bwMode="auto">
        <a:xfrm>
          <a:off x="4181475" y="5343525"/>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80</xdr:row>
      <xdr:rowOff>0</xdr:rowOff>
    </xdr:from>
    <xdr:to>
      <xdr:col>3</xdr:col>
      <xdr:colOff>561975</xdr:colOff>
      <xdr:row>80</xdr:row>
      <xdr:rowOff>142875</xdr:rowOff>
    </xdr:to>
    <xdr:sp macro="" textlink="">
      <xdr:nvSpPr>
        <xdr:cNvPr id="7" name="TextBox 2">
          <a:extLst>
            <a:ext uri="{FF2B5EF4-FFF2-40B4-BE49-F238E27FC236}">
              <a16:creationId xmlns:a16="http://schemas.microsoft.com/office/drawing/2014/main" id="{00000000-0008-0000-0300-000007000000}"/>
            </a:ext>
          </a:extLst>
        </xdr:cNvPr>
        <xdr:cNvSpPr txBox="1">
          <a:spLocks noChangeArrowheads="1"/>
        </xdr:cNvSpPr>
      </xdr:nvSpPr>
      <xdr:spPr bwMode="auto">
        <a:xfrm>
          <a:off x="4181475" y="5343525"/>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80</xdr:row>
      <xdr:rowOff>0</xdr:rowOff>
    </xdr:from>
    <xdr:to>
      <xdr:col>3</xdr:col>
      <xdr:colOff>561975</xdr:colOff>
      <xdr:row>80</xdr:row>
      <xdr:rowOff>142875</xdr:rowOff>
    </xdr:to>
    <xdr:sp macro="" textlink="">
      <xdr:nvSpPr>
        <xdr:cNvPr id="8" name="TextBox 2">
          <a:extLst>
            <a:ext uri="{FF2B5EF4-FFF2-40B4-BE49-F238E27FC236}">
              <a16:creationId xmlns:a16="http://schemas.microsoft.com/office/drawing/2014/main" id="{00000000-0008-0000-0300-000008000000}"/>
            </a:ext>
          </a:extLst>
        </xdr:cNvPr>
        <xdr:cNvSpPr txBox="1">
          <a:spLocks noChangeArrowheads="1"/>
        </xdr:cNvSpPr>
      </xdr:nvSpPr>
      <xdr:spPr bwMode="auto">
        <a:xfrm>
          <a:off x="4181475" y="5343525"/>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80</xdr:row>
      <xdr:rowOff>0</xdr:rowOff>
    </xdr:from>
    <xdr:to>
      <xdr:col>3</xdr:col>
      <xdr:colOff>561975</xdr:colOff>
      <xdr:row>80</xdr:row>
      <xdr:rowOff>85725</xdr:rowOff>
    </xdr:to>
    <xdr:sp macro="" textlink="">
      <xdr:nvSpPr>
        <xdr:cNvPr id="9" name="TextBox 2">
          <a:extLst>
            <a:ext uri="{FF2B5EF4-FFF2-40B4-BE49-F238E27FC236}">
              <a16:creationId xmlns:a16="http://schemas.microsoft.com/office/drawing/2014/main" id="{00000000-0008-0000-0300-000009000000}"/>
            </a:ext>
          </a:extLst>
        </xdr:cNvPr>
        <xdr:cNvSpPr txBox="1">
          <a:spLocks noChangeArrowheads="1"/>
        </xdr:cNvSpPr>
      </xdr:nvSpPr>
      <xdr:spPr bwMode="auto">
        <a:xfrm>
          <a:off x="4181475" y="534352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80</xdr:row>
      <xdr:rowOff>0</xdr:rowOff>
    </xdr:from>
    <xdr:to>
      <xdr:col>3</xdr:col>
      <xdr:colOff>561975</xdr:colOff>
      <xdr:row>80</xdr:row>
      <xdr:rowOff>85725</xdr:rowOff>
    </xdr:to>
    <xdr:sp macro="" textlink="">
      <xdr:nvSpPr>
        <xdr:cNvPr id="10" name="TextBox 2">
          <a:extLst>
            <a:ext uri="{FF2B5EF4-FFF2-40B4-BE49-F238E27FC236}">
              <a16:creationId xmlns:a16="http://schemas.microsoft.com/office/drawing/2014/main" id="{00000000-0008-0000-0300-00000A000000}"/>
            </a:ext>
          </a:extLst>
        </xdr:cNvPr>
        <xdr:cNvSpPr txBox="1">
          <a:spLocks noChangeArrowheads="1"/>
        </xdr:cNvSpPr>
      </xdr:nvSpPr>
      <xdr:spPr bwMode="auto">
        <a:xfrm>
          <a:off x="4181475" y="534352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80</xdr:row>
      <xdr:rowOff>0</xdr:rowOff>
    </xdr:from>
    <xdr:to>
      <xdr:col>3</xdr:col>
      <xdr:colOff>561975</xdr:colOff>
      <xdr:row>80</xdr:row>
      <xdr:rowOff>85725</xdr:rowOff>
    </xdr:to>
    <xdr:sp macro="" textlink="">
      <xdr:nvSpPr>
        <xdr:cNvPr id="11" name="TextBox 2">
          <a:extLst>
            <a:ext uri="{FF2B5EF4-FFF2-40B4-BE49-F238E27FC236}">
              <a16:creationId xmlns:a16="http://schemas.microsoft.com/office/drawing/2014/main" id="{00000000-0008-0000-0300-00000B000000}"/>
            </a:ext>
          </a:extLst>
        </xdr:cNvPr>
        <xdr:cNvSpPr txBox="1">
          <a:spLocks noChangeArrowheads="1"/>
        </xdr:cNvSpPr>
      </xdr:nvSpPr>
      <xdr:spPr bwMode="auto">
        <a:xfrm>
          <a:off x="4181475" y="534352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80</xdr:row>
      <xdr:rowOff>0</xdr:rowOff>
    </xdr:from>
    <xdr:to>
      <xdr:col>3</xdr:col>
      <xdr:colOff>561975</xdr:colOff>
      <xdr:row>80</xdr:row>
      <xdr:rowOff>85725</xdr:rowOff>
    </xdr:to>
    <xdr:sp macro="" textlink="">
      <xdr:nvSpPr>
        <xdr:cNvPr id="12" name="TextBox 2">
          <a:extLst>
            <a:ext uri="{FF2B5EF4-FFF2-40B4-BE49-F238E27FC236}">
              <a16:creationId xmlns:a16="http://schemas.microsoft.com/office/drawing/2014/main" id="{00000000-0008-0000-0300-00000C000000}"/>
            </a:ext>
          </a:extLst>
        </xdr:cNvPr>
        <xdr:cNvSpPr txBox="1">
          <a:spLocks noChangeArrowheads="1"/>
        </xdr:cNvSpPr>
      </xdr:nvSpPr>
      <xdr:spPr bwMode="auto">
        <a:xfrm>
          <a:off x="4181475" y="534352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80</xdr:row>
      <xdr:rowOff>0</xdr:rowOff>
    </xdr:from>
    <xdr:to>
      <xdr:col>3</xdr:col>
      <xdr:colOff>561975</xdr:colOff>
      <xdr:row>80</xdr:row>
      <xdr:rowOff>85725</xdr:rowOff>
    </xdr:to>
    <xdr:sp macro="" textlink="">
      <xdr:nvSpPr>
        <xdr:cNvPr id="13" name="TextBox 2">
          <a:extLst>
            <a:ext uri="{FF2B5EF4-FFF2-40B4-BE49-F238E27FC236}">
              <a16:creationId xmlns:a16="http://schemas.microsoft.com/office/drawing/2014/main" id="{00000000-0008-0000-0300-00000D000000}"/>
            </a:ext>
          </a:extLst>
        </xdr:cNvPr>
        <xdr:cNvSpPr txBox="1">
          <a:spLocks noChangeArrowheads="1"/>
        </xdr:cNvSpPr>
      </xdr:nvSpPr>
      <xdr:spPr bwMode="auto">
        <a:xfrm>
          <a:off x="4181475" y="534352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80</xdr:row>
      <xdr:rowOff>0</xdr:rowOff>
    </xdr:from>
    <xdr:to>
      <xdr:col>3</xdr:col>
      <xdr:colOff>561975</xdr:colOff>
      <xdr:row>80</xdr:row>
      <xdr:rowOff>85725</xdr:rowOff>
    </xdr:to>
    <xdr:sp macro="" textlink="">
      <xdr:nvSpPr>
        <xdr:cNvPr id="14" name="TextBox 2">
          <a:extLst>
            <a:ext uri="{FF2B5EF4-FFF2-40B4-BE49-F238E27FC236}">
              <a16:creationId xmlns:a16="http://schemas.microsoft.com/office/drawing/2014/main" id="{00000000-0008-0000-0300-00000E000000}"/>
            </a:ext>
          </a:extLst>
        </xdr:cNvPr>
        <xdr:cNvSpPr txBox="1">
          <a:spLocks noChangeArrowheads="1"/>
        </xdr:cNvSpPr>
      </xdr:nvSpPr>
      <xdr:spPr bwMode="auto">
        <a:xfrm>
          <a:off x="4181475" y="534352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80</xdr:row>
      <xdr:rowOff>0</xdr:rowOff>
    </xdr:from>
    <xdr:to>
      <xdr:col>3</xdr:col>
      <xdr:colOff>561975</xdr:colOff>
      <xdr:row>80</xdr:row>
      <xdr:rowOff>114300</xdr:rowOff>
    </xdr:to>
    <xdr:sp macro="" textlink="">
      <xdr:nvSpPr>
        <xdr:cNvPr id="15" name="TextBox 2">
          <a:extLst>
            <a:ext uri="{FF2B5EF4-FFF2-40B4-BE49-F238E27FC236}">
              <a16:creationId xmlns:a16="http://schemas.microsoft.com/office/drawing/2014/main" id="{00000000-0008-0000-0300-00000F000000}"/>
            </a:ext>
          </a:extLst>
        </xdr:cNvPr>
        <xdr:cNvSpPr txBox="1">
          <a:spLocks noChangeArrowheads="1"/>
        </xdr:cNvSpPr>
      </xdr:nvSpPr>
      <xdr:spPr bwMode="auto">
        <a:xfrm>
          <a:off x="4181475" y="534352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80</xdr:row>
      <xdr:rowOff>0</xdr:rowOff>
    </xdr:from>
    <xdr:to>
      <xdr:col>3</xdr:col>
      <xdr:colOff>561975</xdr:colOff>
      <xdr:row>80</xdr:row>
      <xdr:rowOff>114300</xdr:rowOff>
    </xdr:to>
    <xdr:sp macro="" textlink="">
      <xdr:nvSpPr>
        <xdr:cNvPr id="16" name="TextBox 2">
          <a:extLst>
            <a:ext uri="{FF2B5EF4-FFF2-40B4-BE49-F238E27FC236}">
              <a16:creationId xmlns:a16="http://schemas.microsoft.com/office/drawing/2014/main" id="{00000000-0008-0000-0300-000010000000}"/>
            </a:ext>
          </a:extLst>
        </xdr:cNvPr>
        <xdr:cNvSpPr txBox="1">
          <a:spLocks noChangeArrowheads="1"/>
        </xdr:cNvSpPr>
      </xdr:nvSpPr>
      <xdr:spPr bwMode="auto">
        <a:xfrm>
          <a:off x="4181475" y="534352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80</xdr:row>
      <xdr:rowOff>0</xdr:rowOff>
    </xdr:from>
    <xdr:to>
      <xdr:col>3</xdr:col>
      <xdr:colOff>561975</xdr:colOff>
      <xdr:row>80</xdr:row>
      <xdr:rowOff>114300</xdr:rowOff>
    </xdr:to>
    <xdr:sp macro="" textlink="">
      <xdr:nvSpPr>
        <xdr:cNvPr id="17" name="TextBox 2">
          <a:extLst>
            <a:ext uri="{FF2B5EF4-FFF2-40B4-BE49-F238E27FC236}">
              <a16:creationId xmlns:a16="http://schemas.microsoft.com/office/drawing/2014/main" id="{00000000-0008-0000-0300-000011000000}"/>
            </a:ext>
          </a:extLst>
        </xdr:cNvPr>
        <xdr:cNvSpPr txBox="1">
          <a:spLocks noChangeArrowheads="1"/>
        </xdr:cNvSpPr>
      </xdr:nvSpPr>
      <xdr:spPr bwMode="auto">
        <a:xfrm>
          <a:off x="4181475" y="534352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80</xdr:row>
      <xdr:rowOff>0</xdr:rowOff>
    </xdr:from>
    <xdr:to>
      <xdr:col>3</xdr:col>
      <xdr:colOff>561975</xdr:colOff>
      <xdr:row>80</xdr:row>
      <xdr:rowOff>114300</xdr:rowOff>
    </xdr:to>
    <xdr:sp macro="" textlink="">
      <xdr:nvSpPr>
        <xdr:cNvPr id="18" name="TextBox 2">
          <a:extLst>
            <a:ext uri="{FF2B5EF4-FFF2-40B4-BE49-F238E27FC236}">
              <a16:creationId xmlns:a16="http://schemas.microsoft.com/office/drawing/2014/main" id="{00000000-0008-0000-0300-000012000000}"/>
            </a:ext>
          </a:extLst>
        </xdr:cNvPr>
        <xdr:cNvSpPr txBox="1">
          <a:spLocks noChangeArrowheads="1"/>
        </xdr:cNvSpPr>
      </xdr:nvSpPr>
      <xdr:spPr bwMode="auto">
        <a:xfrm>
          <a:off x="4181475" y="534352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80</xdr:row>
      <xdr:rowOff>0</xdr:rowOff>
    </xdr:from>
    <xdr:to>
      <xdr:col>3</xdr:col>
      <xdr:colOff>561975</xdr:colOff>
      <xdr:row>80</xdr:row>
      <xdr:rowOff>114300</xdr:rowOff>
    </xdr:to>
    <xdr:sp macro="" textlink="">
      <xdr:nvSpPr>
        <xdr:cNvPr id="19" name="TextBox 2">
          <a:extLst>
            <a:ext uri="{FF2B5EF4-FFF2-40B4-BE49-F238E27FC236}">
              <a16:creationId xmlns:a16="http://schemas.microsoft.com/office/drawing/2014/main" id="{00000000-0008-0000-0300-000013000000}"/>
            </a:ext>
          </a:extLst>
        </xdr:cNvPr>
        <xdr:cNvSpPr txBox="1">
          <a:spLocks noChangeArrowheads="1"/>
        </xdr:cNvSpPr>
      </xdr:nvSpPr>
      <xdr:spPr bwMode="auto">
        <a:xfrm>
          <a:off x="4181475" y="534352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80</xdr:row>
      <xdr:rowOff>0</xdr:rowOff>
    </xdr:from>
    <xdr:to>
      <xdr:col>3</xdr:col>
      <xdr:colOff>561975</xdr:colOff>
      <xdr:row>80</xdr:row>
      <xdr:rowOff>114300</xdr:rowOff>
    </xdr:to>
    <xdr:sp macro="" textlink="">
      <xdr:nvSpPr>
        <xdr:cNvPr id="20" name="TextBox 2">
          <a:extLst>
            <a:ext uri="{FF2B5EF4-FFF2-40B4-BE49-F238E27FC236}">
              <a16:creationId xmlns:a16="http://schemas.microsoft.com/office/drawing/2014/main" id="{00000000-0008-0000-0300-000014000000}"/>
            </a:ext>
          </a:extLst>
        </xdr:cNvPr>
        <xdr:cNvSpPr txBox="1">
          <a:spLocks noChangeArrowheads="1"/>
        </xdr:cNvSpPr>
      </xdr:nvSpPr>
      <xdr:spPr bwMode="auto">
        <a:xfrm>
          <a:off x="4181475" y="534352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80</xdr:row>
      <xdr:rowOff>0</xdr:rowOff>
    </xdr:from>
    <xdr:to>
      <xdr:col>3</xdr:col>
      <xdr:colOff>561975</xdr:colOff>
      <xdr:row>80</xdr:row>
      <xdr:rowOff>85725</xdr:rowOff>
    </xdr:to>
    <xdr:sp macro="" textlink="">
      <xdr:nvSpPr>
        <xdr:cNvPr id="21" name="TextBox 2">
          <a:extLst>
            <a:ext uri="{FF2B5EF4-FFF2-40B4-BE49-F238E27FC236}">
              <a16:creationId xmlns:a16="http://schemas.microsoft.com/office/drawing/2014/main" id="{00000000-0008-0000-0300-000015000000}"/>
            </a:ext>
          </a:extLst>
        </xdr:cNvPr>
        <xdr:cNvSpPr txBox="1">
          <a:spLocks noChangeArrowheads="1"/>
        </xdr:cNvSpPr>
      </xdr:nvSpPr>
      <xdr:spPr bwMode="auto">
        <a:xfrm>
          <a:off x="4181475" y="534352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80</xdr:row>
      <xdr:rowOff>0</xdr:rowOff>
    </xdr:from>
    <xdr:to>
      <xdr:col>3</xdr:col>
      <xdr:colOff>561975</xdr:colOff>
      <xdr:row>80</xdr:row>
      <xdr:rowOff>85725</xdr:rowOff>
    </xdr:to>
    <xdr:sp macro="" textlink="">
      <xdr:nvSpPr>
        <xdr:cNvPr id="22" name="TextBox 2">
          <a:extLst>
            <a:ext uri="{FF2B5EF4-FFF2-40B4-BE49-F238E27FC236}">
              <a16:creationId xmlns:a16="http://schemas.microsoft.com/office/drawing/2014/main" id="{00000000-0008-0000-0300-000016000000}"/>
            </a:ext>
          </a:extLst>
        </xdr:cNvPr>
        <xdr:cNvSpPr txBox="1">
          <a:spLocks noChangeArrowheads="1"/>
        </xdr:cNvSpPr>
      </xdr:nvSpPr>
      <xdr:spPr bwMode="auto">
        <a:xfrm>
          <a:off x="4181475" y="534352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80</xdr:row>
      <xdr:rowOff>0</xdr:rowOff>
    </xdr:from>
    <xdr:to>
      <xdr:col>3</xdr:col>
      <xdr:colOff>561975</xdr:colOff>
      <xdr:row>80</xdr:row>
      <xdr:rowOff>85725</xdr:rowOff>
    </xdr:to>
    <xdr:sp macro="" textlink="">
      <xdr:nvSpPr>
        <xdr:cNvPr id="23" name="TextBox 2">
          <a:extLst>
            <a:ext uri="{FF2B5EF4-FFF2-40B4-BE49-F238E27FC236}">
              <a16:creationId xmlns:a16="http://schemas.microsoft.com/office/drawing/2014/main" id="{00000000-0008-0000-0300-000017000000}"/>
            </a:ext>
          </a:extLst>
        </xdr:cNvPr>
        <xdr:cNvSpPr txBox="1">
          <a:spLocks noChangeArrowheads="1"/>
        </xdr:cNvSpPr>
      </xdr:nvSpPr>
      <xdr:spPr bwMode="auto">
        <a:xfrm>
          <a:off x="4181475" y="534352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80</xdr:row>
      <xdr:rowOff>0</xdr:rowOff>
    </xdr:from>
    <xdr:to>
      <xdr:col>3</xdr:col>
      <xdr:colOff>561975</xdr:colOff>
      <xdr:row>80</xdr:row>
      <xdr:rowOff>85725</xdr:rowOff>
    </xdr:to>
    <xdr:sp macro="" textlink="">
      <xdr:nvSpPr>
        <xdr:cNvPr id="24" name="TextBox 2">
          <a:extLst>
            <a:ext uri="{FF2B5EF4-FFF2-40B4-BE49-F238E27FC236}">
              <a16:creationId xmlns:a16="http://schemas.microsoft.com/office/drawing/2014/main" id="{00000000-0008-0000-0300-000018000000}"/>
            </a:ext>
          </a:extLst>
        </xdr:cNvPr>
        <xdr:cNvSpPr txBox="1">
          <a:spLocks noChangeArrowheads="1"/>
        </xdr:cNvSpPr>
      </xdr:nvSpPr>
      <xdr:spPr bwMode="auto">
        <a:xfrm>
          <a:off x="4181475" y="534352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80</xdr:row>
      <xdr:rowOff>0</xdr:rowOff>
    </xdr:from>
    <xdr:to>
      <xdr:col>3</xdr:col>
      <xdr:colOff>561975</xdr:colOff>
      <xdr:row>80</xdr:row>
      <xdr:rowOff>85725</xdr:rowOff>
    </xdr:to>
    <xdr:sp macro="" textlink="">
      <xdr:nvSpPr>
        <xdr:cNvPr id="25" name="TextBox 2">
          <a:extLst>
            <a:ext uri="{FF2B5EF4-FFF2-40B4-BE49-F238E27FC236}">
              <a16:creationId xmlns:a16="http://schemas.microsoft.com/office/drawing/2014/main" id="{00000000-0008-0000-0300-000019000000}"/>
            </a:ext>
          </a:extLst>
        </xdr:cNvPr>
        <xdr:cNvSpPr txBox="1">
          <a:spLocks noChangeArrowheads="1"/>
        </xdr:cNvSpPr>
      </xdr:nvSpPr>
      <xdr:spPr bwMode="auto">
        <a:xfrm>
          <a:off x="4181475" y="534352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80</xdr:row>
      <xdr:rowOff>0</xdr:rowOff>
    </xdr:from>
    <xdr:to>
      <xdr:col>3</xdr:col>
      <xdr:colOff>561975</xdr:colOff>
      <xdr:row>80</xdr:row>
      <xdr:rowOff>85725</xdr:rowOff>
    </xdr:to>
    <xdr:sp macro="" textlink="">
      <xdr:nvSpPr>
        <xdr:cNvPr id="26" name="TextBox 2">
          <a:extLst>
            <a:ext uri="{FF2B5EF4-FFF2-40B4-BE49-F238E27FC236}">
              <a16:creationId xmlns:a16="http://schemas.microsoft.com/office/drawing/2014/main" id="{00000000-0008-0000-0300-00001A000000}"/>
            </a:ext>
          </a:extLst>
        </xdr:cNvPr>
        <xdr:cNvSpPr txBox="1">
          <a:spLocks noChangeArrowheads="1"/>
        </xdr:cNvSpPr>
      </xdr:nvSpPr>
      <xdr:spPr bwMode="auto">
        <a:xfrm>
          <a:off x="4181475" y="534352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3</xdr:col>
      <xdr:colOff>390525</xdr:colOff>
      <xdr:row>80</xdr:row>
      <xdr:rowOff>0</xdr:rowOff>
    </xdr:from>
    <xdr:ext cx="171450" cy="85725"/>
    <xdr:sp macro="" textlink="">
      <xdr:nvSpPr>
        <xdr:cNvPr id="27" name="TextBox 2">
          <a:extLst>
            <a:ext uri="{FF2B5EF4-FFF2-40B4-BE49-F238E27FC236}">
              <a16:creationId xmlns:a16="http://schemas.microsoft.com/office/drawing/2014/main" id="{00000000-0008-0000-0300-00001B000000}"/>
            </a:ext>
          </a:extLst>
        </xdr:cNvPr>
        <xdr:cNvSpPr txBox="1">
          <a:spLocks noChangeArrowheads="1"/>
        </xdr:cNvSpPr>
      </xdr:nvSpPr>
      <xdr:spPr bwMode="auto">
        <a:xfrm>
          <a:off x="4181475" y="45358050"/>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80</xdr:row>
      <xdr:rowOff>0</xdr:rowOff>
    </xdr:from>
    <xdr:ext cx="171450" cy="142875"/>
    <xdr:sp macro="" textlink="">
      <xdr:nvSpPr>
        <xdr:cNvPr id="28" name="TextBox 27">
          <a:extLst>
            <a:ext uri="{FF2B5EF4-FFF2-40B4-BE49-F238E27FC236}">
              <a16:creationId xmlns:a16="http://schemas.microsoft.com/office/drawing/2014/main" id="{00000000-0008-0000-0300-00001C000000}"/>
            </a:ext>
          </a:extLst>
        </xdr:cNvPr>
        <xdr:cNvSpPr txBox="1">
          <a:spLocks noChangeArrowheads="1"/>
        </xdr:cNvSpPr>
      </xdr:nvSpPr>
      <xdr:spPr bwMode="auto">
        <a:xfrm>
          <a:off x="4181475" y="45358050"/>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80</xdr:row>
      <xdr:rowOff>0</xdr:rowOff>
    </xdr:from>
    <xdr:ext cx="171450" cy="142875"/>
    <xdr:sp macro="" textlink="">
      <xdr:nvSpPr>
        <xdr:cNvPr id="29" name="TextBox 2">
          <a:extLst>
            <a:ext uri="{FF2B5EF4-FFF2-40B4-BE49-F238E27FC236}">
              <a16:creationId xmlns:a16="http://schemas.microsoft.com/office/drawing/2014/main" id="{00000000-0008-0000-0300-00001D000000}"/>
            </a:ext>
          </a:extLst>
        </xdr:cNvPr>
        <xdr:cNvSpPr txBox="1">
          <a:spLocks noChangeArrowheads="1"/>
        </xdr:cNvSpPr>
      </xdr:nvSpPr>
      <xdr:spPr bwMode="auto">
        <a:xfrm>
          <a:off x="4181475" y="45358050"/>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80</xdr:row>
      <xdr:rowOff>0</xdr:rowOff>
    </xdr:from>
    <xdr:ext cx="171450" cy="142875"/>
    <xdr:sp macro="" textlink="">
      <xdr:nvSpPr>
        <xdr:cNvPr id="30" name="TextBox 2">
          <a:extLst>
            <a:ext uri="{FF2B5EF4-FFF2-40B4-BE49-F238E27FC236}">
              <a16:creationId xmlns:a16="http://schemas.microsoft.com/office/drawing/2014/main" id="{00000000-0008-0000-0300-00001E000000}"/>
            </a:ext>
          </a:extLst>
        </xdr:cNvPr>
        <xdr:cNvSpPr txBox="1">
          <a:spLocks noChangeArrowheads="1"/>
        </xdr:cNvSpPr>
      </xdr:nvSpPr>
      <xdr:spPr bwMode="auto">
        <a:xfrm>
          <a:off x="4181475" y="45358050"/>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80</xdr:row>
      <xdr:rowOff>0</xdr:rowOff>
    </xdr:from>
    <xdr:ext cx="171450" cy="142875"/>
    <xdr:sp macro="" textlink="">
      <xdr:nvSpPr>
        <xdr:cNvPr id="31" name="TextBox 2">
          <a:extLst>
            <a:ext uri="{FF2B5EF4-FFF2-40B4-BE49-F238E27FC236}">
              <a16:creationId xmlns:a16="http://schemas.microsoft.com/office/drawing/2014/main" id="{00000000-0008-0000-0300-00001F000000}"/>
            </a:ext>
          </a:extLst>
        </xdr:cNvPr>
        <xdr:cNvSpPr txBox="1">
          <a:spLocks noChangeArrowheads="1"/>
        </xdr:cNvSpPr>
      </xdr:nvSpPr>
      <xdr:spPr bwMode="auto">
        <a:xfrm>
          <a:off x="4181475" y="45358050"/>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80</xdr:row>
      <xdr:rowOff>0</xdr:rowOff>
    </xdr:from>
    <xdr:ext cx="171450" cy="142875"/>
    <xdr:sp macro="" textlink="">
      <xdr:nvSpPr>
        <xdr:cNvPr id="32" name="TextBox 2">
          <a:extLst>
            <a:ext uri="{FF2B5EF4-FFF2-40B4-BE49-F238E27FC236}">
              <a16:creationId xmlns:a16="http://schemas.microsoft.com/office/drawing/2014/main" id="{00000000-0008-0000-0300-000020000000}"/>
            </a:ext>
          </a:extLst>
        </xdr:cNvPr>
        <xdr:cNvSpPr txBox="1">
          <a:spLocks noChangeArrowheads="1"/>
        </xdr:cNvSpPr>
      </xdr:nvSpPr>
      <xdr:spPr bwMode="auto">
        <a:xfrm>
          <a:off x="4181475" y="45358050"/>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80</xdr:row>
      <xdr:rowOff>0</xdr:rowOff>
    </xdr:from>
    <xdr:ext cx="171450" cy="142875"/>
    <xdr:sp macro="" textlink="">
      <xdr:nvSpPr>
        <xdr:cNvPr id="33" name="TextBox 2">
          <a:extLst>
            <a:ext uri="{FF2B5EF4-FFF2-40B4-BE49-F238E27FC236}">
              <a16:creationId xmlns:a16="http://schemas.microsoft.com/office/drawing/2014/main" id="{00000000-0008-0000-0300-000021000000}"/>
            </a:ext>
          </a:extLst>
        </xdr:cNvPr>
        <xdr:cNvSpPr txBox="1">
          <a:spLocks noChangeArrowheads="1"/>
        </xdr:cNvSpPr>
      </xdr:nvSpPr>
      <xdr:spPr bwMode="auto">
        <a:xfrm>
          <a:off x="4181475" y="45358050"/>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80</xdr:row>
      <xdr:rowOff>0</xdr:rowOff>
    </xdr:from>
    <xdr:ext cx="171450" cy="85725"/>
    <xdr:sp macro="" textlink="">
      <xdr:nvSpPr>
        <xdr:cNvPr id="34" name="TextBox 2">
          <a:extLst>
            <a:ext uri="{FF2B5EF4-FFF2-40B4-BE49-F238E27FC236}">
              <a16:creationId xmlns:a16="http://schemas.microsoft.com/office/drawing/2014/main" id="{00000000-0008-0000-0300-000022000000}"/>
            </a:ext>
          </a:extLst>
        </xdr:cNvPr>
        <xdr:cNvSpPr txBox="1">
          <a:spLocks noChangeArrowheads="1"/>
        </xdr:cNvSpPr>
      </xdr:nvSpPr>
      <xdr:spPr bwMode="auto">
        <a:xfrm>
          <a:off x="4181475" y="45358050"/>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80</xdr:row>
      <xdr:rowOff>0</xdr:rowOff>
    </xdr:from>
    <xdr:ext cx="171450" cy="85725"/>
    <xdr:sp macro="" textlink="">
      <xdr:nvSpPr>
        <xdr:cNvPr id="35" name="TextBox 2">
          <a:extLst>
            <a:ext uri="{FF2B5EF4-FFF2-40B4-BE49-F238E27FC236}">
              <a16:creationId xmlns:a16="http://schemas.microsoft.com/office/drawing/2014/main" id="{00000000-0008-0000-0300-000023000000}"/>
            </a:ext>
          </a:extLst>
        </xdr:cNvPr>
        <xdr:cNvSpPr txBox="1">
          <a:spLocks noChangeArrowheads="1"/>
        </xdr:cNvSpPr>
      </xdr:nvSpPr>
      <xdr:spPr bwMode="auto">
        <a:xfrm>
          <a:off x="4181475" y="45358050"/>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80</xdr:row>
      <xdr:rowOff>0</xdr:rowOff>
    </xdr:from>
    <xdr:ext cx="171450" cy="85725"/>
    <xdr:sp macro="" textlink="">
      <xdr:nvSpPr>
        <xdr:cNvPr id="36" name="TextBox 2">
          <a:extLst>
            <a:ext uri="{FF2B5EF4-FFF2-40B4-BE49-F238E27FC236}">
              <a16:creationId xmlns:a16="http://schemas.microsoft.com/office/drawing/2014/main" id="{00000000-0008-0000-0300-000024000000}"/>
            </a:ext>
          </a:extLst>
        </xdr:cNvPr>
        <xdr:cNvSpPr txBox="1">
          <a:spLocks noChangeArrowheads="1"/>
        </xdr:cNvSpPr>
      </xdr:nvSpPr>
      <xdr:spPr bwMode="auto">
        <a:xfrm>
          <a:off x="4181475" y="45358050"/>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80</xdr:row>
      <xdr:rowOff>0</xdr:rowOff>
    </xdr:from>
    <xdr:ext cx="171450" cy="85725"/>
    <xdr:sp macro="" textlink="">
      <xdr:nvSpPr>
        <xdr:cNvPr id="37" name="TextBox 2">
          <a:extLst>
            <a:ext uri="{FF2B5EF4-FFF2-40B4-BE49-F238E27FC236}">
              <a16:creationId xmlns:a16="http://schemas.microsoft.com/office/drawing/2014/main" id="{00000000-0008-0000-0300-000025000000}"/>
            </a:ext>
          </a:extLst>
        </xdr:cNvPr>
        <xdr:cNvSpPr txBox="1">
          <a:spLocks noChangeArrowheads="1"/>
        </xdr:cNvSpPr>
      </xdr:nvSpPr>
      <xdr:spPr bwMode="auto">
        <a:xfrm>
          <a:off x="4181475" y="45358050"/>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80</xdr:row>
      <xdr:rowOff>0</xdr:rowOff>
    </xdr:from>
    <xdr:ext cx="171450" cy="85725"/>
    <xdr:sp macro="" textlink="">
      <xdr:nvSpPr>
        <xdr:cNvPr id="38" name="TextBox 2">
          <a:extLst>
            <a:ext uri="{FF2B5EF4-FFF2-40B4-BE49-F238E27FC236}">
              <a16:creationId xmlns:a16="http://schemas.microsoft.com/office/drawing/2014/main" id="{00000000-0008-0000-0300-000026000000}"/>
            </a:ext>
          </a:extLst>
        </xdr:cNvPr>
        <xdr:cNvSpPr txBox="1">
          <a:spLocks noChangeArrowheads="1"/>
        </xdr:cNvSpPr>
      </xdr:nvSpPr>
      <xdr:spPr bwMode="auto">
        <a:xfrm>
          <a:off x="4181475" y="45358050"/>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80</xdr:row>
      <xdr:rowOff>0</xdr:rowOff>
    </xdr:from>
    <xdr:ext cx="171450" cy="85725"/>
    <xdr:sp macro="" textlink="">
      <xdr:nvSpPr>
        <xdr:cNvPr id="39" name="TextBox 2">
          <a:extLst>
            <a:ext uri="{FF2B5EF4-FFF2-40B4-BE49-F238E27FC236}">
              <a16:creationId xmlns:a16="http://schemas.microsoft.com/office/drawing/2014/main" id="{00000000-0008-0000-0300-000027000000}"/>
            </a:ext>
          </a:extLst>
        </xdr:cNvPr>
        <xdr:cNvSpPr txBox="1">
          <a:spLocks noChangeArrowheads="1"/>
        </xdr:cNvSpPr>
      </xdr:nvSpPr>
      <xdr:spPr bwMode="auto">
        <a:xfrm>
          <a:off x="4181475" y="45358050"/>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80</xdr:row>
      <xdr:rowOff>0</xdr:rowOff>
    </xdr:from>
    <xdr:ext cx="171450" cy="114300"/>
    <xdr:sp macro="" textlink="">
      <xdr:nvSpPr>
        <xdr:cNvPr id="40" name="TextBox 2">
          <a:extLst>
            <a:ext uri="{FF2B5EF4-FFF2-40B4-BE49-F238E27FC236}">
              <a16:creationId xmlns:a16="http://schemas.microsoft.com/office/drawing/2014/main" id="{00000000-0008-0000-0300-000028000000}"/>
            </a:ext>
          </a:extLst>
        </xdr:cNvPr>
        <xdr:cNvSpPr txBox="1">
          <a:spLocks noChangeArrowheads="1"/>
        </xdr:cNvSpPr>
      </xdr:nvSpPr>
      <xdr:spPr bwMode="auto">
        <a:xfrm>
          <a:off x="4181475" y="45358050"/>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80</xdr:row>
      <xdr:rowOff>0</xdr:rowOff>
    </xdr:from>
    <xdr:ext cx="171450" cy="114300"/>
    <xdr:sp macro="" textlink="">
      <xdr:nvSpPr>
        <xdr:cNvPr id="41" name="TextBox 2">
          <a:extLst>
            <a:ext uri="{FF2B5EF4-FFF2-40B4-BE49-F238E27FC236}">
              <a16:creationId xmlns:a16="http://schemas.microsoft.com/office/drawing/2014/main" id="{00000000-0008-0000-0300-000029000000}"/>
            </a:ext>
          </a:extLst>
        </xdr:cNvPr>
        <xdr:cNvSpPr txBox="1">
          <a:spLocks noChangeArrowheads="1"/>
        </xdr:cNvSpPr>
      </xdr:nvSpPr>
      <xdr:spPr bwMode="auto">
        <a:xfrm>
          <a:off x="4181475" y="45358050"/>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80</xdr:row>
      <xdr:rowOff>0</xdr:rowOff>
    </xdr:from>
    <xdr:ext cx="171450" cy="114300"/>
    <xdr:sp macro="" textlink="">
      <xdr:nvSpPr>
        <xdr:cNvPr id="42" name="TextBox 2">
          <a:extLst>
            <a:ext uri="{FF2B5EF4-FFF2-40B4-BE49-F238E27FC236}">
              <a16:creationId xmlns:a16="http://schemas.microsoft.com/office/drawing/2014/main" id="{00000000-0008-0000-0300-00002A000000}"/>
            </a:ext>
          </a:extLst>
        </xdr:cNvPr>
        <xdr:cNvSpPr txBox="1">
          <a:spLocks noChangeArrowheads="1"/>
        </xdr:cNvSpPr>
      </xdr:nvSpPr>
      <xdr:spPr bwMode="auto">
        <a:xfrm>
          <a:off x="4181475" y="45358050"/>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80</xdr:row>
      <xdr:rowOff>0</xdr:rowOff>
    </xdr:from>
    <xdr:ext cx="171450" cy="114300"/>
    <xdr:sp macro="" textlink="">
      <xdr:nvSpPr>
        <xdr:cNvPr id="43" name="TextBox 2">
          <a:extLst>
            <a:ext uri="{FF2B5EF4-FFF2-40B4-BE49-F238E27FC236}">
              <a16:creationId xmlns:a16="http://schemas.microsoft.com/office/drawing/2014/main" id="{00000000-0008-0000-0300-00002B000000}"/>
            </a:ext>
          </a:extLst>
        </xdr:cNvPr>
        <xdr:cNvSpPr txBox="1">
          <a:spLocks noChangeArrowheads="1"/>
        </xdr:cNvSpPr>
      </xdr:nvSpPr>
      <xdr:spPr bwMode="auto">
        <a:xfrm>
          <a:off x="4181475" y="45358050"/>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80</xdr:row>
      <xdr:rowOff>0</xdr:rowOff>
    </xdr:from>
    <xdr:ext cx="171450" cy="114300"/>
    <xdr:sp macro="" textlink="">
      <xdr:nvSpPr>
        <xdr:cNvPr id="44" name="TextBox 2">
          <a:extLst>
            <a:ext uri="{FF2B5EF4-FFF2-40B4-BE49-F238E27FC236}">
              <a16:creationId xmlns:a16="http://schemas.microsoft.com/office/drawing/2014/main" id="{00000000-0008-0000-0300-00002C000000}"/>
            </a:ext>
          </a:extLst>
        </xdr:cNvPr>
        <xdr:cNvSpPr txBox="1">
          <a:spLocks noChangeArrowheads="1"/>
        </xdr:cNvSpPr>
      </xdr:nvSpPr>
      <xdr:spPr bwMode="auto">
        <a:xfrm>
          <a:off x="4181475" y="45358050"/>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80</xdr:row>
      <xdr:rowOff>0</xdr:rowOff>
    </xdr:from>
    <xdr:ext cx="171450" cy="114300"/>
    <xdr:sp macro="" textlink="">
      <xdr:nvSpPr>
        <xdr:cNvPr id="45" name="TextBox 2">
          <a:extLst>
            <a:ext uri="{FF2B5EF4-FFF2-40B4-BE49-F238E27FC236}">
              <a16:creationId xmlns:a16="http://schemas.microsoft.com/office/drawing/2014/main" id="{00000000-0008-0000-0300-00002D000000}"/>
            </a:ext>
          </a:extLst>
        </xdr:cNvPr>
        <xdr:cNvSpPr txBox="1">
          <a:spLocks noChangeArrowheads="1"/>
        </xdr:cNvSpPr>
      </xdr:nvSpPr>
      <xdr:spPr bwMode="auto">
        <a:xfrm>
          <a:off x="4181475" y="45358050"/>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80</xdr:row>
      <xdr:rowOff>0</xdr:rowOff>
    </xdr:from>
    <xdr:ext cx="171450" cy="85725"/>
    <xdr:sp macro="" textlink="">
      <xdr:nvSpPr>
        <xdr:cNvPr id="46" name="TextBox 2">
          <a:extLst>
            <a:ext uri="{FF2B5EF4-FFF2-40B4-BE49-F238E27FC236}">
              <a16:creationId xmlns:a16="http://schemas.microsoft.com/office/drawing/2014/main" id="{00000000-0008-0000-0300-00002E000000}"/>
            </a:ext>
          </a:extLst>
        </xdr:cNvPr>
        <xdr:cNvSpPr txBox="1">
          <a:spLocks noChangeArrowheads="1"/>
        </xdr:cNvSpPr>
      </xdr:nvSpPr>
      <xdr:spPr bwMode="auto">
        <a:xfrm>
          <a:off x="4181475" y="45358050"/>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80</xdr:row>
      <xdr:rowOff>0</xdr:rowOff>
    </xdr:from>
    <xdr:ext cx="171450" cy="85725"/>
    <xdr:sp macro="" textlink="">
      <xdr:nvSpPr>
        <xdr:cNvPr id="47" name="TextBox 2">
          <a:extLst>
            <a:ext uri="{FF2B5EF4-FFF2-40B4-BE49-F238E27FC236}">
              <a16:creationId xmlns:a16="http://schemas.microsoft.com/office/drawing/2014/main" id="{00000000-0008-0000-0300-00002F000000}"/>
            </a:ext>
          </a:extLst>
        </xdr:cNvPr>
        <xdr:cNvSpPr txBox="1">
          <a:spLocks noChangeArrowheads="1"/>
        </xdr:cNvSpPr>
      </xdr:nvSpPr>
      <xdr:spPr bwMode="auto">
        <a:xfrm>
          <a:off x="4181475" y="45358050"/>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80</xdr:row>
      <xdr:rowOff>0</xdr:rowOff>
    </xdr:from>
    <xdr:ext cx="171450" cy="85725"/>
    <xdr:sp macro="" textlink="">
      <xdr:nvSpPr>
        <xdr:cNvPr id="48" name="TextBox 2">
          <a:extLst>
            <a:ext uri="{FF2B5EF4-FFF2-40B4-BE49-F238E27FC236}">
              <a16:creationId xmlns:a16="http://schemas.microsoft.com/office/drawing/2014/main" id="{00000000-0008-0000-0300-000030000000}"/>
            </a:ext>
          </a:extLst>
        </xdr:cNvPr>
        <xdr:cNvSpPr txBox="1">
          <a:spLocks noChangeArrowheads="1"/>
        </xdr:cNvSpPr>
      </xdr:nvSpPr>
      <xdr:spPr bwMode="auto">
        <a:xfrm>
          <a:off x="4181475" y="45358050"/>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80</xdr:row>
      <xdr:rowOff>0</xdr:rowOff>
    </xdr:from>
    <xdr:ext cx="171450" cy="85725"/>
    <xdr:sp macro="" textlink="">
      <xdr:nvSpPr>
        <xdr:cNvPr id="49" name="TextBox 2">
          <a:extLst>
            <a:ext uri="{FF2B5EF4-FFF2-40B4-BE49-F238E27FC236}">
              <a16:creationId xmlns:a16="http://schemas.microsoft.com/office/drawing/2014/main" id="{00000000-0008-0000-0300-000031000000}"/>
            </a:ext>
          </a:extLst>
        </xdr:cNvPr>
        <xdr:cNvSpPr txBox="1">
          <a:spLocks noChangeArrowheads="1"/>
        </xdr:cNvSpPr>
      </xdr:nvSpPr>
      <xdr:spPr bwMode="auto">
        <a:xfrm>
          <a:off x="4181475" y="45358050"/>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80</xdr:row>
      <xdr:rowOff>0</xdr:rowOff>
    </xdr:from>
    <xdr:ext cx="171450" cy="85725"/>
    <xdr:sp macro="" textlink="">
      <xdr:nvSpPr>
        <xdr:cNvPr id="50" name="TextBox 2">
          <a:extLst>
            <a:ext uri="{FF2B5EF4-FFF2-40B4-BE49-F238E27FC236}">
              <a16:creationId xmlns:a16="http://schemas.microsoft.com/office/drawing/2014/main" id="{00000000-0008-0000-0300-000032000000}"/>
            </a:ext>
          </a:extLst>
        </xdr:cNvPr>
        <xdr:cNvSpPr txBox="1">
          <a:spLocks noChangeArrowheads="1"/>
        </xdr:cNvSpPr>
      </xdr:nvSpPr>
      <xdr:spPr bwMode="auto">
        <a:xfrm>
          <a:off x="4181475" y="45358050"/>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80</xdr:row>
      <xdr:rowOff>0</xdr:rowOff>
    </xdr:from>
    <xdr:ext cx="171450" cy="85725"/>
    <xdr:sp macro="" textlink="">
      <xdr:nvSpPr>
        <xdr:cNvPr id="51" name="TextBox 2">
          <a:extLst>
            <a:ext uri="{FF2B5EF4-FFF2-40B4-BE49-F238E27FC236}">
              <a16:creationId xmlns:a16="http://schemas.microsoft.com/office/drawing/2014/main" id="{00000000-0008-0000-0300-000033000000}"/>
            </a:ext>
          </a:extLst>
        </xdr:cNvPr>
        <xdr:cNvSpPr txBox="1">
          <a:spLocks noChangeArrowheads="1"/>
        </xdr:cNvSpPr>
      </xdr:nvSpPr>
      <xdr:spPr bwMode="auto">
        <a:xfrm>
          <a:off x="4181475" y="45358050"/>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80</xdr:row>
      <xdr:rowOff>0</xdr:rowOff>
    </xdr:from>
    <xdr:ext cx="171450" cy="85725"/>
    <xdr:sp macro="" textlink="">
      <xdr:nvSpPr>
        <xdr:cNvPr id="52" name="TextBox 2">
          <a:extLst>
            <a:ext uri="{FF2B5EF4-FFF2-40B4-BE49-F238E27FC236}">
              <a16:creationId xmlns:a16="http://schemas.microsoft.com/office/drawing/2014/main" id="{00000000-0008-0000-0300-000034000000}"/>
            </a:ext>
          </a:extLst>
        </xdr:cNvPr>
        <xdr:cNvSpPr txBox="1">
          <a:spLocks noChangeArrowheads="1"/>
        </xdr:cNvSpPr>
      </xdr:nvSpPr>
      <xdr:spPr bwMode="auto">
        <a:xfrm>
          <a:off x="4181475" y="4973002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80</xdr:row>
      <xdr:rowOff>0</xdr:rowOff>
    </xdr:from>
    <xdr:ext cx="171450" cy="142875"/>
    <xdr:sp macro="" textlink="">
      <xdr:nvSpPr>
        <xdr:cNvPr id="53" name="TextBox 52">
          <a:extLst>
            <a:ext uri="{FF2B5EF4-FFF2-40B4-BE49-F238E27FC236}">
              <a16:creationId xmlns:a16="http://schemas.microsoft.com/office/drawing/2014/main" id="{00000000-0008-0000-0300-000035000000}"/>
            </a:ext>
          </a:extLst>
        </xdr:cNvPr>
        <xdr:cNvSpPr txBox="1">
          <a:spLocks noChangeArrowheads="1"/>
        </xdr:cNvSpPr>
      </xdr:nvSpPr>
      <xdr:spPr bwMode="auto">
        <a:xfrm>
          <a:off x="4181475" y="49730025"/>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80</xdr:row>
      <xdr:rowOff>0</xdr:rowOff>
    </xdr:from>
    <xdr:ext cx="171450" cy="142875"/>
    <xdr:sp macro="" textlink="">
      <xdr:nvSpPr>
        <xdr:cNvPr id="54" name="TextBox 2">
          <a:extLst>
            <a:ext uri="{FF2B5EF4-FFF2-40B4-BE49-F238E27FC236}">
              <a16:creationId xmlns:a16="http://schemas.microsoft.com/office/drawing/2014/main" id="{00000000-0008-0000-0300-000036000000}"/>
            </a:ext>
          </a:extLst>
        </xdr:cNvPr>
        <xdr:cNvSpPr txBox="1">
          <a:spLocks noChangeArrowheads="1"/>
        </xdr:cNvSpPr>
      </xdr:nvSpPr>
      <xdr:spPr bwMode="auto">
        <a:xfrm>
          <a:off x="4181475" y="49730025"/>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80</xdr:row>
      <xdr:rowOff>0</xdr:rowOff>
    </xdr:from>
    <xdr:ext cx="171450" cy="142875"/>
    <xdr:sp macro="" textlink="">
      <xdr:nvSpPr>
        <xdr:cNvPr id="55" name="TextBox 2">
          <a:extLst>
            <a:ext uri="{FF2B5EF4-FFF2-40B4-BE49-F238E27FC236}">
              <a16:creationId xmlns:a16="http://schemas.microsoft.com/office/drawing/2014/main" id="{00000000-0008-0000-0300-000037000000}"/>
            </a:ext>
          </a:extLst>
        </xdr:cNvPr>
        <xdr:cNvSpPr txBox="1">
          <a:spLocks noChangeArrowheads="1"/>
        </xdr:cNvSpPr>
      </xdr:nvSpPr>
      <xdr:spPr bwMode="auto">
        <a:xfrm>
          <a:off x="4181475" y="49730025"/>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80</xdr:row>
      <xdr:rowOff>0</xdr:rowOff>
    </xdr:from>
    <xdr:ext cx="171450" cy="142875"/>
    <xdr:sp macro="" textlink="">
      <xdr:nvSpPr>
        <xdr:cNvPr id="56" name="TextBox 2">
          <a:extLst>
            <a:ext uri="{FF2B5EF4-FFF2-40B4-BE49-F238E27FC236}">
              <a16:creationId xmlns:a16="http://schemas.microsoft.com/office/drawing/2014/main" id="{00000000-0008-0000-0300-000038000000}"/>
            </a:ext>
          </a:extLst>
        </xdr:cNvPr>
        <xdr:cNvSpPr txBox="1">
          <a:spLocks noChangeArrowheads="1"/>
        </xdr:cNvSpPr>
      </xdr:nvSpPr>
      <xdr:spPr bwMode="auto">
        <a:xfrm>
          <a:off x="4181475" y="49730025"/>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80</xdr:row>
      <xdr:rowOff>0</xdr:rowOff>
    </xdr:from>
    <xdr:ext cx="171450" cy="142875"/>
    <xdr:sp macro="" textlink="">
      <xdr:nvSpPr>
        <xdr:cNvPr id="57" name="TextBox 2">
          <a:extLst>
            <a:ext uri="{FF2B5EF4-FFF2-40B4-BE49-F238E27FC236}">
              <a16:creationId xmlns:a16="http://schemas.microsoft.com/office/drawing/2014/main" id="{00000000-0008-0000-0300-000039000000}"/>
            </a:ext>
          </a:extLst>
        </xdr:cNvPr>
        <xdr:cNvSpPr txBox="1">
          <a:spLocks noChangeArrowheads="1"/>
        </xdr:cNvSpPr>
      </xdr:nvSpPr>
      <xdr:spPr bwMode="auto">
        <a:xfrm>
          <a:off x="4181475" y="49730025"/>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80</xdr:row>
      <xdr:rowOff>0</xdr:rowOff>
    </xdr:from>
    <xdr:ext cx="171450" cy="142875"/>
    <xdr:sp macro="" textlink="">
      <xdr:nvSpPr>
        <xdr:cNvPr id="58" name="TextBox 2">
          <a:extLst>
            <a:ext uri="{FF2B5EF4-FFF2-40B4-BE49-F238E27FC236}">
              <a16:creationId xmlns:a16="http://schemas.microsoft.com/office/drawing/2014/main" id="{00000000-0008-0000-0300-00003A000000}"/>
            </a:ext>
          </a:extLst>
        </xdr:cNvPr>
        <xdr:cNvSpPr txBox="1">
          <a:spLocks noChangeArrowheads="1"/>
        </xdr:cNvSpPr>
      </xdr:nvSpPr>
      <xdr:spPr bwMode="auto">
        <a:xfrm>
          <a:off x="4181475" y="49730025"/>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80</xdr:row>
      <xdr:rowOff>0</xdr:rowOff>
    </xdr:from>
    <xdr:ext cx="171450" cy="85725"/>
    <xdr:sp macro="" textlink="">
      <xdr:nvSpPr>
        <xdr:cNvPr id="59" name="TextBox 2">
          <a:extLst>
            <a:ext uri="{FF2B5EF4-FFF2-40B4-BE49-F238E27FC236}">
              <a16:creationId xmlns:a16="http://schemas.microsoft.com/office/drawing/2014/main" id="{00000000-0008-0000-0300-00003B000000}"/>
            </a:ext>
          </a:extLst>
        </xdr:cNvPr>
        <xdr:cNvSpPr txBox="1">
          <a:spLocks noChangeArrowheads="1"/>
        </xdr:cNvSpPr>
      </xdr:nvSpPr>
      <xdr:spPr bwMode="auto">
        <a:xfrm>
          <a:off x="4181475" y="4973002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80</xdr:row>
      <xdr:rowOff>0</xdr:rowOff>
    </xdr:from>
    <xdr:ext cx="171450" cy="85725"/>
    <xdr:sp macro="" textlink="">
      <xdr:nvSpPr>
        <xdr:cNvPr id="60" name="TextBox 2">
          <a:extLst>
            <a:ext uri="{FF2B5EF4-FFF2-40B4-BE49-F238E27FC236}">
              <a16:creationId xmlns:a16="http://schemas.microsoft.com/office/drawing/2014/main" id="{00000000-0008-0000-0300-00003C000000}"/>
            </a:ext>
          </a:extLst>
        </xdr:cNvPr>
        <xdr:cNvSpPr txBox="1">
          <a:spLocks noChangeArrowheads="1"/>
        </xdr:cNvSpPr>
      </xdr:nvSpPr>
      <xdr:spPr bwMode="auto">
        <a:xfrm>
          <a:off x="4181475" y="4973002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80</xdr:row>
      <xdr:rowOff>0</xdr:rowOff>
    </xdr:from>
    <xdr:ext cx="171450" cy="85725"/>
    <xdr:sp macro="" textlink="">
      <xdr:nvSpPr>
        <xdr:cNvPr id="61" name="TextBox 2">
          <a:extLst>
            <a:ext uri="{FF2B5EF4-FFF2-40B4-BE49-F238E27FC236}">
              <a16:creationId xmlns:a16="http://schemas.microsoft.com/office/drawing/2014/main" id="{00000000-0008-0000-0300-00003D000000}"/>
            </a:ext>
          </a:extLst>
        </xdr:cNvPr>
        <xdr:cNvSpPr txBox="1">
          <a:spLocks noChangeArrowheads="1"/>
        </xdr:cNvSpPr>
      </xdr:nvSpPr>
      <xdr:spPr bwMode="auto">
        <a:xfrm>
          <a:off x="4181475" y="4973002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80</xdr:row>
      <xdr:rowOff>0</xdr:rowOff>
    </xdr:from>
    <xdr:ext cx="171450" cy="85725"/>
    <xdr:sp macro="" textlink="">
      <xdr:nvSpPr>
        <xdr:cNvPr id="62" name="TextBox 2">
          <a:extLst>
            <a:ext uri="{FF2B5EF4-FFF2-40B4-BE49-F238E27FC236}">
              <a16:creationId xmlns:a16="http://schemas.microsoft.com/office/drawing/2014/main" id="{00000000-0008-0000-0300-00003E000000}"/>
            </a:ext>
          </a:extLst>
        </xdr:cNvPr>
        <xdr:cNvSpPr txBox="1">
          <a:spLocks noChangeArrowheads="1"/>
        </xdr:cNvSpPr>
      </xdr:nvSpPr>
      <xdr:spPr bwMode="auto">
        <a:xfrm>
          <a:off x="4181475" y="4973002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80</xdr:row>
      <xdr:rowOff>0</xdr:rowOff>
    </xdr:from>
    <xdr:ext cx="171450" cy="85725"/>
    <xdr:sp macro="" textlink="">
      <xdr:nvSpPr>
        <xdr:cNvPr id="63" name="TextBox 2">
          <a:extLst>
            <a:ext uri="{FF2B5EF4-FFF2-40B4-BE49-F238E27FC236}">
              <a16:creationId xmlns:a16="http://schemas.microsoft.com/office/drawing/2014/main" id="{00000000-0008-0000-0300-00003F000000}"/>
            </a:ext>
          </a:extLst>
        </xdr:cNvPr>
        <xdr:cNvSpPr txBox="1">
          <a:spLocks noChangeArrowheads="1"/>
        </xdr:cNvSpPr>
      </xdr:nvSpPr>
      <xdr:spPr bwMode="auto">
        <a:xfrm>
          <a:off x="4181475" y="4973002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80</xdr:row>
      <xdr:rowOff>0</xdr:rowOff>
    </xdr:from>
    <xdr:ext cx="171450" cy="85725"/>
    <xdr:sp macro="" textlink="">
      <xdr:nvSpPr>
        <xdr:cNvPr id="64" name="TextBox 2">
          <a:extLst>
            <a:ext uri="{FF2B5EF4-FFF2-40B4-BE49-F238E27FC236}">
              <a16:creationId xmlns:a16="http://schemas.microsoft.com/office/drawing/2014/main" id="{00000000-0008-0000-0300-000040000000}"/>
            </a:ext>
          </a:extLst>
        </xdr:cNvPr>
        <xdr:cNvSpPr txBox="1">
          <a:spLocks noChangeArrowheads="1"/>
        </xdr:cNvSpPr>
      </xdr:nvSpPr>
      <xdr:spPr bwMode="auto">
        <a:xfrm>
          <a:off x="4181475" y="4973002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80</xdr:row>
      <xdr:rowOff>0</xdr:rowOff>
    </xdr:from>
    <xdr:ext cx="171450" cy="114300"/>
    <xdr:sp macro="" textlink="">
      <xdr:nvSpPr>
        <xdr:cNvPr id="65" name="TextBox 2">
          <a:extLst>
            <a:ext uri="{FF2B5EF4-FFF2-40B4-BE49-F238E27FC236}">
              <a16:creationId xmlns:a16="http://schemas.microsoft.com/office/drawing/2014/main" id="{00000000-0008-0000-0300-000041000000}"/>
            </a:ext>
          </a:extLst>
        </xdr:cNvPr>
        <xdr:cNvSpPr txBox="1">
          <a:spLocks noChangeArrowheads="1"/>
        </xdr:cNvSpPr>
      </xdr:nvSpPr>
      <xdr:spPr bwMode="auto">
        <a:xfrm>
          <a:off x="4181475" y="4973002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80</xdr:row>
      <xdr:rowOff>0</xdr:rowOff>
    </xdr:from>
    <xdr:ext cx="171450" cy="114300"/>
    <xdr:sp macro="" textlink="">
      <xdr:nvSpPr>
        <xdr:cNvPr id="66" name="TextBox 2">
          <a:extLst>
            <a:ext uri="{FF2B5EF4-FFF2-40B4-BE49-F238E27FC236}">
              <a16:creationId xmlns:a16="http://schemas.microsoft.com/office/drawing/2014/main" id="{00000000-0008-0000-0300-000042000000}"/>
            </a:ext>
          </a:extLst>
        </xdr:cNvPr>
        <xdr:cNvSpPr txBox="1">
          <a:spLocks noChangeArrowheads="1"/>
        </xdr:cNvSpPr>
      </xdr:nvSpPr>
      <xdr:spPr bwMode="auto">
        <a:xfrm>
          <a:off x="4181475" y="4973002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80</xdr:row>
      <xdr:rowOff>0</xdr:rowOff>
    </xdr:from>
    <xdr:ext cx="171450" cy="114300"/>
    <xdr:sp macro="" textlink="">
      <xdr:nvSpPr>
        <xdr:cNvPr id="67" name="TextBox 2">
          <a:extLst>
            <a:ext uri="{FF2B5EF4-FFF2-40B4-BE49-F238E27FC236}">
              <a16:creationId xmlns:a16="http://schemas.microsoft.com/office/drawing/2014/main" id="{00000000-0008-0000-0300-000043000000}"/>
            </a:ext>
          </a:extLst>
        </xdr:cNvPr>
        <xdr:cNvSpPr txBox="1">
          <a:spLocks noChangeArrowheads="1"/>
        </xdr:cNvSpPr>
      </xdr:nvSpPr>
      <xdr:spPr bwMode="auto">
        <a:xfrm>
          <a:off x="4181475" y="4973002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80</xdr:row>
      <xdr:rowOff>0</xdr:rowOff>
    </xdr:from>
    <xdr:ext cx="171450" cy="114300"/>
    <xdr:sp macro="" textlink="">
      <xdr:nvSpPr>
        <xdr:cNvPr id="68" name="TextBox 2">
          <a:extLst>
            <a:ext uri="{FF2B5EF4-FFF2-40B4-BE49-F238E27FC236}">
              <a16:creationId xmlns:a16="http://schemas.microsoft.com/office/drawing/2014/main" id="{00000000-0008-0000-0300-000044000000}"/>
            </a:ext>
          </a:extLst>
        </xdr:cNvPr>
        <xdr:cNvSpPr txBox="1">
          <a:spLocks noChangeArrowheads="1"/>
        </xdr:cNvSpPr>
      </xdr:nvSpPr>
      <xdr:spPr bwMode="auto">
        <a:xfrm>
          <a:off x="4181475" y="4973002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80</xdr:row>
      <xdr:rowOff>0</xdr:rowOff>
    </xdr:from>
    <xdr:ext cx="171450" cy="114300"/>
    <xdr:sp macro="" textlink="">
      <xdr:nvSpPr>
        <xdr:cNvPr id="69" name="TextBox 2">
          <a:extLst>
            <a:ext uri="{FF2B5EF4-FFF2-40B4-BE49-F238E27FC236}">
              <a16:creationId xmlns:a16="http://schemas.microsoft.com/office/drawing/2014/main" id="{00000000-0008-0000-0300-000045000000}"/>
            </a:ext>
          </a:extLst>
        </xdr:cNvPr>
        <xdr:cNvSpPr txBox="1">
          <a:spLocks noChangeArrowheads="1"/>
        </xdr:cNvSpPr>
      </xdr:nvSpPr>
      <xdr:spPr bwMode="auto">
        <a:xfrm>
          <a:off x="4181475" y="4973002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80</xdr:row>
      <xdr:rowOff>0</xdr:rowOff>
    </xdr:from>
    <xdr:ext cx="171450" cy="114300"/>
    <xdr:sp macro="" textlink="">
      <xdr:nvSpPr>
        <xdr:cNvPr id="70" name="TextBox 2">
          <a:extLst>
            <a:ext uri="{FF2B5EF4-FFF2-40B4-BE49-F238E27FC236}">
              <a16:creationId xmlns:a16="http://schemas.microsoft.com/office/drawing/2014/main" id="{00000000-0008-0000-0300-000046000000}"/>
            </a:ext>
          </a:extLst>
        </xdr:cNvPr>
        <xdr:cNvSpPr txBox="1">
          <a:spLocks noChangeArrowheads="1"/>
        </xdr:cNvSpPr>
      </xdr:nvSpPr>
      <xdr:spPr bwMode="auto">
        <a:xfrm>
          <a:off x="4181475" y="4973002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80</xdr:row>
      <xdr:rowOff>0</xdr:rowOff>
    </xdr:from>
    <xdr:ext cx="171450" cy="85725"/>
    <xdr:sp macro="" textlink="">
      <xdr:nvSpPr>
        <xdr:cNvPr id="71" name="TextBox 2">
          <a:extLst>
            <a:ext uri="{FF2B5EF4-FFF2-40B4-BE49-F238E27FC236}">
              <a16:creationId xmlns:a16="http://schemas.microsoft.com/office/drawing/2014/main" id="{00000000-0008-0000-0300-000047000000}"/>
            </a:ext>
          </a:extLst>
        </xdr:cNvPr>
        <xdr:cNvSpPr txBox="1">
          <a:spLocks noChangeArrowheads="1"/>
        </xdr:cNvSpPr>
      </xdr:nvSpPr>
      <xdr:spPr bwMode="auto">
        <a:xfrm>
          <a:off x="4181475" y="4973002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80</xdr:row>
      <xdr:rowOff>0</xdr:rowOff>
    </xdr:from>
    <xdr:ext cx="171450" cy="85725"/>
    <xdr:sp macro="" textlink="">
      <xdr:nvSpPr>
        <xdr:cNvPr id="72" name="TextBox 2">
          <a:extLst>
            <a:ext uri="{FF2B5EF4-FFF2-40B4-BE49-F238E27FC236}">
              <a16:creationId xmlns:a16="http://schemas.microsoft.com/office/drawing/2014/main" id="{00000000-0008-0000-0300-000048000000}"/>
            </a:ext>
          </a:extLst>
        </xdr:cNvPr>
        <xdr:cNvSpPr txBox="1">
          <a:spLocks noChangeArrowheads="1"/>
        </xdr:cNvSpPr>
      </xdr:nvSpPr>
      <xdr:spPr bwMode="auto">
        <a:xfrm>
          <a:off x="4181475" y="4973002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80</xdr:row>
      <xdr:rowOff>0</xdr:rowOff>
    </xdr:from>
    <xdr:ext cx="171450" cy="85725"/>
    <xdr:sp macro="" textlink="">
      <xdr:nvSpPr>
        <xdr:cNvPr id="73" name="TextBox 2">
          <a:extLst>
            <a:ext uri="{FF2B5EF4-FFF2-40B4-BE49-F238E27FC236}">
              <a16:creationId xmlns:a16="http://schemas.microsoft.com/office/drawing/2014/main" id="{00000000-0008-0000-0300-000049000000}"/>
            </a:ext>
          </a:extLst>
        </xdr:cNvPr>
        <xdr:cNvSpPr txBox="1">
          <a:spLocks noChangeArrowheads="1"/>
        </xdr:cNvSpPr>
      </xdr:nvSpPr>
      <xdr:spPr bwMode="auto">
        <a:xfrm>
          <a:off x="4181475" y="4973002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80</xdr:row>
      <xdr:rowOff>0</xdr:rowOff>
    </xdr:from>
    <xdr:ext cx="171450" cy="85725"/>
    <xdr:sp macro="" textlink="">
      <xdr:nvSpPr>
        <xdr:cNvPr id="74" name="TextBox 2">
          <a:extLst>
            <a:ext uri="{FF2B5EF4-FFF2-40B4-BE49-F238E27FC236}">
              <a16:creationId xmlns:a16="http://schemas.microsoft.com/office/drawing/2014/main" id="{00000000-0008-0000-0300-00004A000000}"/>
            </a:ext>
          </a:extLst>
        </xdr:cNvPr>
        <xdr:cNvSpPr txBox="1">
          <a:spLocks noChangeArrowheads="1"/>
        </xdr:cNvSpPr>
      </xdr:nvSpPr>
      <xdr:spPr bwMode="auto">
        <a:xfrm>
          <a:off x="4181475" y="4973002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80</xdr:row>
      <xdr:rowOff>0</xdr:rowOff>
    </xdr:from>
    <xdr:ext cx="171450" cy="85725"/>
    <xdr:sp macro="" textlink="">
      <xdr:nvSpPr>
        <xdr:cNvPr id="75" name="TextBox 2">
          <a:extLst>
            <a:ext uri="{FF2B5EF4-FFF2-40B4-BE49-F238E27FC236}">
              <a16:creationId xmlns:a16="http://schemas.microsoft.com/office/drawing/2014/main" id="{00000000-0008-0000-0300-00004B000000}"/>
            </a:ext>
          </a:extLst>
        </xdr:cNvPr>
        <xdr:cNvSpPr txBox="1">
          <a:spLocks noChangeArrowheads="1"/>
        </xdr:cNvSpPr>
      </xdr:nvSpPr>
      <xdr:spPr bwMode="auto">
        <a:xfrm>
          <a:off x="4181475" y="4973002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80</xdr:row>
      <xdr:rowOff>0</xdr:rowOff>
    </xdr:from>
    <xdr:ext cx="171450" cy="85725"/>
    <xdr:sp macro="" textlink="">
      <xdr:nvSpPr>
        <xdr:cNvPr id="76" name="TextBox 2">
          <a:extLst>
            <a:ext uri="{FF2B5EF4-FFF2-40B4-BE49-F238E27FC236}">
              <a16:creationId xmlns:a16="http://schemas.microsoft.com/office/drawing/2014/main" id="{00000000-0008-0000-0300-00004C000000}"/>
            </a:ext>
          </a:extLst>
        </xdr:cNvPr>
        <xdr:cNvSpPr txBox="1">
          <a:spLocks noChangeArrowheads="1"/>
        </xdr:cNvSpPr>
      </xdr:nvSpPr>
      <xdr:spPr bwMode="auto">
        <a:xfrm>
          <a:off x="4181475" y="4973002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51</xdr:row>
      <xdr:rowOff>0</xdr:rowOff>
    </xdr:from>
    <xdr:ext cx="171450" cy="85725"/>
    <xdr:sp macro="" textlink="">
      <xdr:nvSpPr>
        <xdr:cNvPr id="77" name="TextBox 2">
          <a:extLst>
            <a:ext uri="{FF2B5EF4-FFF2-40B4-BE49-F238E27FC236}">
              <a16:creationId xmlns:a16="http://schemas.microsoft.com/office/drawing/2014/main" id="{00000000-0008-0000-0300-00004D000000}"/>
            </a:ext>
          </a:extLst>
        </xdr:cNvPr>
        <xdr:cNvSpPr txBox="1">
          <a:spLocks noChangeArrowheads="1"/>
        </xdr:cNvSpPr>
      </xdr:nvSpPr>
      <xdr:spPr bwMode="auto">
        <a:xfrm>
          <a:off x="4181475" y="20097750"/>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51</xdr:row>
      <xdr:rowOff>0</xdr:rowOff>
    </xdr:from>
    <xdr:ext cx="171450" cy="142875"/>
    <xdr:sp macro="" textlink="">
      <xdr:nvSpPr>
        <xdr:cNvPr id="78" name="TextBox 77">
          <a:extLst>
            <a:ext uri="{FF2B5EF4-FFF2-40B4-BE49-F238E27FC236}">
              <a16:creationId xmlns:a16="http://schemas.microsoft.com/office/drawing/2014/main" id="{00000000-0008-0000-0300-00004E000000}"/>
            </a:ext>
          </a:extLst>
        </xdr:cNvPr>
        <xdr:cNvSpPr txBox="1">
          <a:spLocks noChangeArrowheads="1"/>
        </xdr:cNvSpPr>
      </xdr:nvSpPr>
      <xdr:spPr bwMode="auto">
        <a:xfrm>
          <a:off x="4181475" y="20097750"/>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51</xdr:row>
      <xdr:rowOff>0</xdr:rowOff>
    </xdr:from>
    <xdr:ext cx="171450" cy="142875"/>
    <xdr:sp macro="" textlink="">
      <xdr:nvSpPr>
        <xdr:cNvPr id="79" name="TextBox 2">
          <a:extLst>
            <a:ext uri="{FF2B5EF4-FFF2-40B4-BE49-F238E27FC236}">
              <a16:creationId xmlns:a16="http://schemas.microsoft.com/office/drawing/2014/main" id="{00000000-0008-0000-0300-00004F000000}"/>
            </a:ext>
          </a:extLst>
        </xdr:cNvPr>
        <xdr:cNvSpPr txBox="1">
          <a:spLocks noChangeArrowheads="1"/>
        </xdr:cNvSpPr>
      </xdr:nvSpPr>
      <xdr:spPr bwMode="auto">
        <a:xfrm>
          <a:off x="4181475" y="20097750"/>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51</xdr:row>
      <xdr:rowOff>0</xdr:rowOff>
    </xdr:from>
    <xdr:ext cx="171450" cy="142875"/>
    <xdr:sp macro="" textlink="">
      <xdr:nvSpPr>
        <xdr:cNvPr id="80" name="TextBox 2">
          <a:extLst>
            <a:ext uri="{FF2B5EF4-FFF2-40B4-BE49-F238E27FC236}">
              <a16:creationId xmlns:a16="http://schemas.microsoft.com/office/drawing/2014/main" id="{00000000-0008-0000-0300-000050000000}"/>
            </a:ext>
          </a:extLst>
        </xdr:cNvPr>
        <xdr:cNvSpPr txBox="1">
          <a:spLocks noChangeArrowheads="1"/>
        </xdr:cNvSpPr>
      </xdr:nvSpPr>
      <xdr:spPr bwMode="auto">
        <a:xfrm>
          <a:off x="4181475" y="20097750"/>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51</xdr:row>
      <xdr:rowOff>0</xdr:rowOff>
    </xdr:from>
    <xdr:ext cx="171450" cy="142875"/>
    <xdr:sp macro="" textlink="">
      <xdr:nvSpPr>
        <xdr:cNvPr id="81" name="TextBox 2">
          <a:extLst>
            <a:ext uri="{FF2B5EF4-FFF2-40B4-BE49-F238E27FC236}">
              <a16:creationId xmlns:a16="http://schemas.microsoft.com/office/drawing/2014/main" id="{00000000-0008-0000-0300-000051000000}"/>
            </a:ext>
          </a:extLst>
        </xdr:cNvPr>
        <xdr:cNvSpPr txBox="1">
          <a:spLocks noChangeArrowheads="1"/>
        </xdr:cNvSpPr>
      </xdr:nvSpPr>
      <xdr:spPr bwMode="auto">
        <a:xfrm>
          <a:off x="4181475" y="20097750"/>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51</xdr:row>
      <xdr:rowOff>0</xdr:rowOff>
    </xdr:from>
    <xdr:ext cx="171450" cy="142875"/>
    <xdr:sp macro="" textlink="">
      <xdr:nvSpPr>
        <xdr:cNvPr id="82" name="TextBox 2">
          <a:extLst>
            <a:ext uri="{FF2B5EF4-FFF2-40B4-BE49-F238E27FC236}">
              <a16:creationId xmlns:a16="http://schemas.microsoft.com/office/drawing/2014/main" id="{00000000-0008-0000-0300-000052000000}"/>
            </a:ext>
          </a:extLst>
        </xdr:cNvPr>
        <xdr:cNvSpPr txBox="1">
          <a:spLocks noChangeArrowheads="1"/>
        </xdr:cNvSpPr>
      </xdr:nvSpPr>
      <xdr:spPr bwMode="auto">
        <a:xfrm>
          <a:off x="4181475" y="20097750"/>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51</xdr:row>
      <xdr:rowOff>0</xdr:rowOff>
    </xdr:from>
    <xdr:ext cx="171450" cy="142875"/>
    <xdr:sp macro="" textlink="">
      <xdr:nvSpPr>
        <xdr:cNvPr id="83" name="TextBox 2">
          <a:extLst>
            <a:ext uri="{FF2B5EF4-FFF2-40B4-BE49-F238E27FC236}">
              <a16:creationId xmlns:a16="http://schemas.microsoft.com/office/drawing/2014/main" id="{00000000-0008-0000-0300-000053000000}"/>
            </a:ext>
          </a:extLst>
        </xdr:cNvPr>
        <xdr:cNvSpPr txBox="1">
          <a:spLocks noChangeArrowheads="1"/>
        </xdr:cNvSpPr>
      </xdr:nvSpPr>
      <xdr:spPr bwMode="auto">
        <a:xfrm>
          <a:off x="4181475" y="20097750"/>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51</xdr:row>
      <xdr:rowOff>0</xdr:rowOff>
    </xdr:from>
    <xdr:ext cx="171450" cy="85725"/>
    <xdr:sp macro="" textlink="">
      <xdr:nvSpPr>
        <xdr:cNvPr id="84" name="TextBox 2">
          <a:extLst>
            <a:ext uri="{FF2B5EF4-FFF2-40B4-BE49-F238E27FC236}">
              <a16:creationId xmlns:a16="http://schemas.microsoft.com/office/drawing/2014/main" id="{00000000-0008-0000-0300-000054000000}"/>
            </a:ext>
          </a:extLst>
        </xdr:cNvPr>
        <xdr:cNvSpPr txBox="1">
          <a:spLocks noChangeArrowheads="1"/>
        </xdr:cNvSpPr>
      </xdr:nvSpPr>
      <xdr:spPr bwMode="auto">
        <a:xfrm>
          <a:off x="4181475" y="20097750"/>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51</xdr:row>
      <xdr:rowOff>0</xdr:rowOff>
    </xdr:from>
    <xdr:ext cx="171450" cy="85725"/>
    <xdr:sp macro="" textlink="">
      <xdr:nvSpPr>
        <xdr:cNvPr id="85" name="TextBox 2">
          <a:extLst>
            <a:ext uri="{FF2B5EF4-FFF2-40B4-BE49-F238E27FC236}">
              <a16:creationId xmlns:a16="http://schemas.microsoft.com/office/drawing/2014/main" id="{00000000-0008-0000-0300-000055000000}"/>
            </a:ext>
          </a:extLst>
        </xdr:cNvPr>
        <xdr:cNvSpPr txBox="1">
          <a:spLocks noChangeArrowheads="1"/>
        </xdr:cNvSpPr>
      </xdr:nvSpPr>
      <xdr:spPr bwMode="auto">
        <a:xfrm>
          <a:off x="4181475" y="20097750"/>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51</xdr:row>
      <xdr:rowOff>0</xdr:rowOff>
    </xdr:from>
    <xdr:ext cx="171450" cy="85725"/>
    <xdr:sp macro="" textlink="">
      <xdr:nvSpPr>
        <xdr:cNvPr id="86" name="TextBox 2">
          <a:extLst>
            <a:ext uri="{FF2B5EF4-FFF2-40B4-BE49-F238E27FC236}">
              <a16:creationId xmlns:a16="http://schemas.microsoft.com/office/drawing/2014/main" id="{00000000-0008-0000-0300-000056000000}"/>
            </a:ext>
          </a:extLst>
        </xdr:cNvPr>
        <xdr:cNvSpPr txBox="1">
          <a:spLocks noChangeArrowheads="1"/>
        </xdr:cNvSpPr>
      </xdr:nvSpPr>
      <xdr:spPr bwMode="auto">
        <a:xfrm>
          <a:off x="4181475" y="20097750"/>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51</xdr:row>
      <xdr:rowOff>0</xdr:rowOff>
    </xdr:from>
    <xdr:ext cx="171450" cy="85725"/>
    <xdr:sp macro="" textlink="">
      <xdr:nvSpPr>
        <xdr:cNvPr id="87" name="TextBox 2">
          <a:extLst>
            <a:ext uri="{FF2B5EF4-FFF2-40B4-BE49-F238E27FC236}">
              <a16:creationId xmlns:a16="http://schemas.microsoft.com/office/drawing/2014/main" id="{00000000-0008-0000-0300-000057000000}"/>
            </a:ext>
          </a:extLst>
        </xdr:cNvPr>
        <xdr:cNvSpPr txBox="1">
          <a:spLocks noChangeArrowheads="1"/>
        </xdr:cNvSpPr>
      </xdr:nvSpPr>
      <xdr:spPr bwMode="auto">
        <a:xfrm>
          <a:off x="4181475" y="20097750"/>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51</xdr:row>
      <xdr:rowOff>0</xdr:rowOff>
    </xdr:from>
    <xdr:ext cx="171450" cy="85725"/>
    <xdr:sp macro="" textlink="">
      <xdr:nvSpPr>
        <xdr:cNvPr id="88" name="TextBox 2">
          <a:extLst>
            <a:ext uri="{FF2B5EF4-FFF2-40B4-BE49-F238E27FC236}">
              <a16:creationId xmlns:a16="http://schemas.microsoft.com/office/drawing/2014/main" id="{00000000-0008-0000-0300-000058000000}"/>
            </a:ext>
          </a:extLst>
        </xdr:cNvPr>
        <xdr:cNvSpPr txBox="1">
          <a:spLocks noChangeArrowheads="1"/>
        </xdr:cNvSpPr>
      </xdr:nvSpPr>
      <xdr:spPr bwMode="auto">
        <a:xfrm>
          <a:off x="4181475" y="20097750"/>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51</xdr:row>
      <xdr:rowOff>0</xdr:rowOff>
    </xdr:from>
    <xdr:ext cx="171450" cy="85725"/>
    <xdr:sp macro="" textlink="">
      <xdr:nvSpPr>
        <xdr:cNvPr id="89" name="TextBox 2">
          <a:extLst>
            <a:ext uri="{FF2B5EF4-FFF2-40B4-BE49-F238E27FC236}">
              <a16:creationId xmlns:a16="http://schemas.microsoft.com/office/drawing/2014/main" id="{00000000-0008-0000-0300-000059000000}"/>
            </a:ext>
          </a:extLst>
        </xdr:cNvPr>
        <xdr:cNvSpPr txBox="1">
          <a:spLocks noChangeArrowheads="1"/>
        </xdr:cNvSpPr>
      </xdr:nvSpPr>
      <xdr:spPr bwMode="auto">
        <a:xfrm>
          <a:off x="4181475" y="20097750"/>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51</xdr:row>
      <xdr:rowOff>0</xdr:rowOff>
    </xdr:from>
    <xdr:ext cx="171450" cy="114300"/>
    <xdr:sp macro="" textlink="">
      <xdr:nvSpPr>
        <xdr:cNvPr id="90" name="TextBox 2">
          <a:extLst>
            <a:ext uri="{FF2B5EF4-FFF2-40B4-BE49-F238E27FC236}">
              <a16:creationId xmlns:a16="http://schemas.microsoft.com/office/drawing/2014/main" id="{00000000-0008-0000-0300-00005A000000}"/>
            </a:ext>
          </a:extLst>
        </xdr:cNvPr>
        <xdr:cNvSpPr txBox="1">
          <a:spLocks noChangeArrowheads="1"/>
        </xdr:cNvSpPr>
      </xdr:nvSpPr>
      <xdr:spPr bwMode="auto">
        <a:xfrm>
          <a:off x="4181475" y="20097750"/>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51</xdr:row>
      <xdr:rowOff>0</xdr:rowOff>
    </xdr:from>
    <xdr:ext cx="171450" cy="114300"/>
    <xdr:sp macro="" textlink="">
      <xdr:nvSpPr>
        <xdr:cNvPr id="91" name="TextBox 2">
          <a:extLst>
            <a:ext uri="{FF2B5EF4-FFF2-40B4-BE49-F238E27FC236}">
              <a16:creationId xmlns:a16="http://schemas.microsoft.com/office/drawing/2014/main" id="{00000000-0008-0000-0300-00005B000000}"/>
            </a:ext>
          </a:extLst>
        </xdr:cNvPr>
        <xdr:cNvSpPr txBox="1">
          <a:spLocks noChangeArrowheads="1"/>
        </xdr:cNvSpPr>
      </xdr:nvSpPr>
      <xdr:spPr bwMode="auto">
        <a:xfrm>
          <a:off x="4181475" y="20097750"/>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51</xdr:row>
      <xdr:rowOff>0</xdr:rowOff>
    </xdr:from>
    <xdr:ext cx="171450" cy="114300"/>
    <xdr:sp macro="" textlink="">
      <xdr:nvSpPr>
        <xdr:cNvPr id="92" name="TextBox 2">
          <a:extLst>
            <a:ext uri="{FF2B5EF4-FFF2-40B4-BE49-F238E27FC236}">
              <a16:creationId xmlns:a16="http://schemas.microsoft.com/office/drawing/2014/main" id="{00000000-0008-0000-0300-00005C000000}"/>
            </a:ext>
          </a:extLst>
        </xdr:cNvPr>
        <xdr:cNvSpPr txBox="1">
          <a:spLocks noChangeArrowheads="1"/>
        </xdr:cNvSpPr>
      </xdr:nvSpPr>
      <xdr:spPr bwMode="auto">
        <a:xfrm>
          <a:off x="4181475" y="20097750"/>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51</xdr:row>
      <xdr:rowOff>0</xdr:rowOff>
    </xdr:from>
    <xdr:ext cx="171450" cy="114300"/>
    <xdr:sp macro="" textlink="">
      <xdr:nvSpPr>
        <xdr:cNvPr id="93" name="TextBox 2">
          <a:extLst>
            <a:ext uri="{FF2B5EF4-FFF2-40B4-BE49-F238E27FC236}">
              <a16:creationId xmlns:a16="http://schemas.microsoft.com/office/drawing/2014/main" id="{00000000-0008-0000-0300-00005D000000}"/>
            </a:ext>
          </a:extLst>
        </xdr:cNvPr>
        <xdr:cNvSpPr txBox="1">
          <a:spLocks noChangeArrowheads="1"/>
        </xdr:cNvSpPr>
      </xdr:nvSpPr>
      <xdr:spPr bwMode="auto">
        <a:xfrm>
          <a:off x="4181475" y="20097750"/>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51</xdr:row>
      <xdr:rowOff>0</xdr:rowOff>
    </xdr:from>
    <xdr:ext cx="171450" cy="114300"/>
    <xdr:sp macro="" textlink="">
      <xdr:nvSpPr>
        <xdr:cNvPr id="94" name="TextBox 2">
          <a:extLst>
            <a:ext uri="{FF2B5EF4-FFF2-40B4-BE49-F238E27FC236}">
              <a16:creationId xmlns:a16="http://schemas.microsoft.com/office/drawing/2014/main" id="{00000000-0008-0000-0300-00005E000000}"/>
            </a:ext>
          </a:extLst>
        </xdr:cNvPr>
        <xdr:cNvSpPr txBox="1">
          <a:spLocks noChangeArrowheads="1"/>
        </xdr:cNvSpPr>
      </xdr:nvSpPr>
      <xdr:spPr bwMode="auto">
        <a:xfrm>
          <a:off x="4181475" y="20097750"/>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51</xdr:row>
      <xdr:rowOff>0</xdr:rowOff>
    </xdr:from>
    <xdr:ext cx="171450" cy="114300"/>
    <xdr:sp macro="" textlink="">
      <xdr:nvSpPr>
        <xdr:cNvPr id="95" name="TextBox 2">
          <a:extLst>
            <a:ext uri="{FF2B5EF4-FFF2-40B4-BE49-F238E27FC236}">
              <a16:creationId xmlns:a16="http://schemas.microsoft.com/office/drawing/2014/main" id="{00000000-0008-0000-0300-00005F000000}"/>
            </a:ext>
          </a:extLst>
        </xdr:cNvPr>
        <xdr:cNvSpPr txBox="1">
          <a:spLocks noChangeArrowheads="1"/>
        </xdr:cNvSpPr>
      </xdr:nvSpPr>
      <xdr:spPr bwMode="auto">
        <a:xfrm>
          <a:off x="4181475" y="20097750"/>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51</xdr:row>
      <xdr:rowOff>0</xdr:rowOff>
    </xdr:from>
    <xdr:ext cx="171450" cy="85725"/>
    <xdr:sp macro="" textlink="">
      <xdr:nvSpPr>
        <xdr:cNvPr id="96" name="TextBox 2">
          <a:extLst>
            <a:ext uri="{FF2B5EF4-FFF2-40B4-BE49-F238E27FC236}">
              <a16:creationId xmlns:a16="http://schemas.microsoft.com/office/drawing/2014/main" id="{00000000-0008-0000-0300-000060000000}"/>
            </a:ext>
          </a:extLst>
        </xdr:cNvPr>
        <xdr:cNvSpPr txBox="1">
          <a:spLocks noChangeArrowheads="1"/>
        </xdr:cNvSpPr>
      </xdr:nvSpPr>
      <xdr:spPr bwMode="auto">
        <a:xfrm>
          <a:off x="4181475" y="20097750"/>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51</xdr:row>
      <xdr:rowOff>0</xdr:rowOff>
    </xdr:from>
    <xdr:ext cx="171450" cy="85725"/>
    <xdr:sp macro="" textlink="">
      <xdr:nvSpPr>
        <xdr:cNvPr id="97" name="TextBox 2">
          <a:extLst>
            <a:ext uri="{FF2B5EF4-FFF2-40B4-BE49-F238E27FC236}">
              <a16:creationId xmlns:a16="http://schemas.microsoft.com/office/drawing/2014/main" id="{00000000-0008-0000-0300-000061000000}"/>
            </a:ext>
          </a:extLst>
        </xdr:cNvPr>
        <xdr:cNvSpPr txBox="1">
          <a:spLocks noChangeArrowheads="1"/>
        </xdr:cNvSpPr>
      </xdr:nvSpPr>
      <xdr:spPr bwMode="auto">
        <a:xfrm>
          <a:off x="4181475" y="20097750"/>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51</xdr:row>
      <xdr:rowOff>0</xdr:rowOff>
    </xdr:from>
    <xdr:ext cx="171450" cy="85725"/>
    <xdr:sp macro="" textlink="">
      <xdr:nvSpPr>
        <xdr:cNvPr id="98" name="TextBox 2">
          <a:extLst>
            <a:ext uri="{FF2B5EF4-FFF2-40B4-BE49-F238E27FC236}">
              <a16:creationId xmlns:a16="http://schemas.microsoft.com/office/drawing/2014/main" id="{00000000-0008-0000-0300-000062000000}"/>
            </a:ext>
          </a:extLst>
        </xdr:cNvPr>
        <xdr:cNvSpPr txBox="1">
          <a:spLocks noChangeArrowheads="1"/>
        </xdr:cNvSpPr>
      </xdr:nvSpPr>
      <xdr:spPr bwMode="auto">
        <a:xfrm>
          <a:off x="4181475" y="20097750"/>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51</xdr:row>
      <xdr:rowOff>0</xdr:rowOff>
    </xdr:from>
    <xdr:ext cx="171450" cy="85725"/>
    <xdr:sp macro="" textlink="">
      <xdr:nvSpPr>
        <xdr:cNvPr id="99" name="TextBox 2">
          <a:extLst>
            <a:ext uri="{FF2B5EF4-FFF2-40B4-BE49-F238E27FC236}">
              <a16:creationId xmlns:a16="http://schemas.microsoft.com/office/drawing/2014/main" id="{00000000-0008-0000-0300-000063000000}"/>
            </a:ext>
          </a:extLst>
        </xdr:cNvPr>
        <xdr:cNvSpPr txBox="1">
          <a:spLocks noChangeArrowheads="1"/>
        </xdr:cNvSpPr>
      </xdr:nvSpPr>
      <xdr:spPr bwMode="auto">
        <a:xfrm>
          <a:off x="4181475" y="20097750"/>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51</xdr:row>
      <xdr:rowOff>0</xdr:rowOff>
    </xdr:from>
    <xdr:ext cx="171450" cy="85725"/>
    <xdr:sp macro="" textlink="">
      <xdr:nvSpPr>
        <xdr:cNvPr id="100" name="TextBox 2">
          <a:extLst>
            <a:ext uri="{FF2B5EF4-FFF2-40B4-BE49-F238E27FC236}">
              <a16:creationId xmlns:a16="http://schemas.microsoft.com/office/drawing/2014/main" id="{00000000-0008-0000-0300-000064000000}"/>
            </a:ext>
          </a:extLst>
        </xdr:cNvPr>
        <xdr:cNvSpPr txBox="1">
          <a:spLocks noChangeArrowheads="1"/>
        </xdr:cNvSpPr>
      </xdr:nvSpPr>
      <xdr:spPr bwMode="auto">
        <a:xfrm>
          <a:off x="4181475" y="20097750"/>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51</xdr:row>
      <xdr:rowOff>0</xdr:rowOff>
    </xdr:from>
    <xdr:ext cx="171450" cy="85725"/>
    <xdr:sp macro="" textlink="">
      <xdr:nvSpPr>
        <xdr:cNvPr id="101" name="TextBox 2">
          <a:extLst>
            <a:ext uri="{FF2B5EF4-FFF2-40B4-BE49-F238E27FC236}">
              <a16:creationId xmlns:a16="http://schemas.microsoft.com/office/drawing/2014/main" id="{00000000-0008-0000-0300-000065000000}"/>
            </a:ext>
          </a:extLst>
        </xdr:cNvPr>
        <xdr:cNvSpPr txBox="1">
          <a:spLocks noChangeArrowheads="1"/>
        </xdr:cNvSpPr>
      </xdr:nvSpPr>
      <xdr:spPr bwMode="auto">
        <a:xfrm>
          <a:off x="4181475" y="20097750"/>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0</xdr:colOff>
      <xdr:row>70</xdr:row>
      <xdr:rowOff>0</xdr:rowOff>
    </xdr:from>
    <xdr:to>
      <xdr:col>2</xdr:col>
      <xdr:colOff>28575</xdr:colOff>
      <xdr:row>73</xdr:row>
      <xdr:rowOff>19050</xdr:rowOff>
    </xdr:to>
    <xdr:sp macro="" textlink="">
      <xdr:nvSpPr>
        <xdr:cNvPr id="102" name="AutoShape 105" descr="image0011">
          <a:extLst>
            <a:ext uri="{FF2B5EF4-FFF2-40B4-BE49-F238E27FC236}">
              <a16:creationId xmlns:a16="http://schemas.microsoft.com/office/drawing/2014/main" id="{00000000-0008-0000-0300-000066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103" name="AutoShape 106" descr="image0011">
          <a:extLst>
            <a:ext uri="{FF2B5EF4-FFF2-40B4-BE49-F238E27FC236}">
              <a16:creationId xmlns:a16="http://schemas.microsoft.com/office/drawing/2014/main" id="{00000000-0008-0000-0300-000067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104" name="AutoShape 107" descr="image0011">
          <a:extLst>
            <a:ext uri="{FF2B5EF4-FFF2-40B4-BE49-F238E27FC236}">
              <a16:creationId xmlns:a16="http://schemas.microsoft.com/office/drawing/2014/main" id="{00000000-0008-0000-0300-000068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105" name="AutoShape 108" descr="image0011">
          <a:extLst>
            <a:ext uri="{FF2B5EF4-FFF2-40B4-BE49-F238E27FC236}">
              <a16:creationId xmlns:a16="http://schemas.microsoft.com/office/drawing/2014/main" id="{00000000-0008-0000-0300-000069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106" name="AutoShape 109" descr="image0011">
          <a:extLst>
            <a:ext uri="{FF2B5EF4-FFF2-40B4-BE49-F238E27FC236}">
              <a16:creationId xmlns:a16="http://schemas.microsoft.com/office/drawing/2014/main" id="{00000000-0008-0000-0300-00006A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107" name="AutoShape 353" descr="image0011">
          <a:extLst>
            <a:ext uri="{FF2B5EF4-FFF2-40B4-BE49-F238E27FC236}">
              <a16:creationId xmlns:a16="http://schemas.microsoft.com/office/drawing/2014/main" id="{00000000-0008-0000-0300-00006B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108" name="AutoShape 354" descr="image0011">
          <a:extLst>
            <a:ext uri="{FF2B5EF4-FFF2-40B4-BE49-F238E27FC236}">
              <a16:creationId xmlns:a16="http://schemas.microsoft.com/office/drawing/2014/main" id="{00000000-0008-0000-0300-00006C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109" name="AutoShape 355" descr="image0011">
          <a:extLst>
            <a:ext uri="{FF2B5EF4-FFF2-40B4-BE49-F238E27FC236}">
              <a16:creationId xmlns:a16="http://schemas.microsoft.com/office/drawing/2014/main" id="{00000000-0008-0000-0300-00006D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110" name="AutoShape 356" descr="image0011">
          <a:extLst>
            <a:ext uri="{FF2B5EF4-FFF2-40B4-BE49-F238E27FC236}">
              <a16:creationId xmlns:a16="http://schemas.microsoft.com/office/drawing/2014/main" id="{00000000-0008-0000-0300-00006E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111" name="AutoShape 357" descr="image0011">
          <a:extLst>
            <a:ext uri="{FF2B5EF4-FFF2-40B4-BE49-F238E27FC236}">
              <a16:creationId xmlns:a16="http://schemas.microsoft.com/office/drawing/2014/main" id="{00000000-0008-0000-0300-00006F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112" name="AutoShape 358" descr="image0011">
          <a:extLst>
            <a:ext uri="{FF2B5EF4-FFF2-40B4-BE49-F238E27FC236}">
              <a16:creationId xmlns:a16="http://schemas.microsoft.com/office/drawing/2014/main" id="{00000000-0008-0000-0300-000070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113" name="AutoShape 359" descr="image0011">
          <a:extLst>
            <a:ext uri="{FF2B5EF4-FFF2-40B4-BE49-F238E27FC236}">
              <a16:creationId xmlns:a16="http://schemas.microsoft.com/office/drawing/2014/main" id="{00000000-0008-0000-0300-000071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114" name="AutoShape 360" descr="image0011">
          <a:extLst>
            <a:ext uri="{FF2B5EF4-FFF2-40B4-BE49-F238E27FC236}">
              <a16:creationId xmlns:a16="http://schemas.microsoft.com/office/drawing/2014/main" id="{00000000-0008-0000-0300-000072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115" name="AutoShape 104" descr="image0011">
          <a:extLst>
            <a:ext uri="{FF2B5EF4-FFF2-40B4-BE49-F238E27FC236}">
              <a16:creationId xmlns:a16="http://schemas.microsoft.com/office/drawing/2014/main" id="{00000000-0008-0000-0300-000073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116" name="AutoShape 105" descr="image0011">
          <a:extLst>
            <a:ext uri="{FF2B5EF4-FFF2-40B4-BE49-F238E27FC236}">
              <a16:creationId xmlns:a16="http://schemas.microsoft.com/office/drawing/2014/main" id="{00000000-0008-0000-0300-000074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117" name="AutoShape 106" descr="image0011">
          <a:extLst>
            <a:ext uri="{FF2B5EF4-FFF2-40B4-BE49-F238E27FC236}">
              <a16:creationId xmlns:a16="http://schemas.microsoft.com/office/drawing/2014/main" id="{00000000-0008-0000-0300-000075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118" name="AutoShape 107" descr="image0011">
          <a:extLst>
            <a:ext uri="{FF2B5EF4-FFF2-40B4-BE49-F238E27FC236}">
              <a16:creationId xmlns:a16="http://schemas.microsoft.com/office/drawing/2014/main" id="{00000000-0008-0000-0300-000076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119" name="AutoShape 108" descr="image0011">
          <a:extLst>
            <a:ext uri="{FF2B5EF4-FFF2-40B4-BE49-F238E27FC236}">
              <a16:creationId xmlns:a16="http://schemas.microsoft.com/office/drawing/2014/main" id="{00000000-0008-0000-0300-000077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120" name="AutoShape 109" descr="image0011">
          <a:extLst>
            <a:ext uri="{FF2B5EF4-FFF2-40B4-BE49-F238E27FC236}">
              <a16:creationId xmlns:a16="http://schemas.microsoft.com/office/drawing/2014/main" id="{00000000-0008-0000-0300-000078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121" name="AutoShape 353" descr="image0011">
          <a:extLst>
            <a:ext uri="{FF2B5EF4-FFF2-40B4-BE49-F238E27FC236}">
              <a16:creationId xmlns:a16="http://schemas.microsoft.com/office/drawing/2014/main" id="{00000000-0008-0000-0300-000079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122" name="AutoShape 354" descr="image0011">
          <a:extLst>
            <a:ext uri="{FF2B5EF4-FFF2-40B4-BE49-F238E27FC236}">
              <a16:creationId xmlns:a16="http://schemas.microsoft.com/office/drawing/2014/main" id="{00000000-0008-0000-0300-00007A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123" name="AutoShape 355" descr="image0011">
          <a:extLst>
            <a:ext uri="{FF2B5EF4-FFF2-40B4-BE49-F238E27FC236}">
              <a16:creationId xmlns:a16="http://schemas.microsoft.com/office/drawing/2014/main" id="{00000000-0008-0000-0300-00007B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124" name="AutoShape 356" descr="image0011">
          <a:extLst>
            <a:ext uri="{FF2B5EF4-FFF2-40B4-BE49-F238E27FC236}">
              <a16:creationId xmlns:a16="http://schemas.microsoft.com/office/drawing/2014/main" id="{00000000-0008-0000-0300-00007C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125" name="AutoShape 357" descr="image0011">
          <a:extLst>
            <a:ext uri="{FF2B5EF4-FFF2-40B4-BE49-F238E27FC236}">
              <a16:creationId xmlns:a16="http://schemas.microsoft.com/office/drawing/2014/main" id="{00000000-0008-0000-0300-00007D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126" name="AutoShape 358" descr="image0011">
          <a:extLst>
            <a:ext uri="{FF2B5EF4-FFF2-40B4-BE49-F238E27FC236}">
              <a16:creationId xmlns:a16="http://schemas.microsoft.com/office/drawing/2014/main" id="{00000000-0008-0000-0300-00007E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127" name="AutoShape 359" descr="image0011">
          <a:extLst>
            <a:ext uri="{FF2B5EF4-FFF2-40B4-BE49-F238E27FC236}">
              <a16:creationId xmlns:a16="http://schemas.microsoft.com/office/drawing/2014/main" id="{00000000-0008-0000-0300-00007F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128" name="AutoShape 360" descr="image0011">
          <a:extLst>
            <a:ext uri="{FF2B5EF4-FFF2-40B4-BE49-F238E27FC236}">
              <a16:creationId xmlns:a16="http://schemas.microsoft.com/office/drawing/2014/main" id="{00000000-0008-0000-0300-000080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129" name="AutoShape 104" descr="image0011">
          <a:extLst>
            <a:ext uri="{FF2B5EF4-FFF2-40B4-BE49-F238E27FC236}">
              <a16:creationId xmlns:a16="http://schemas.microsoft.com/office/drawing/2014/main" id="{00000000-0008-0000-0300-000081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130" name="AutoShape 105" descr="image0011">
          <a:extLst>
            <a:ext uri="{FF2B5EF4-FFF2-40B4-BE49-F238E27FC236}">
              <a16:creationId xmlns:a16="http://schemas.microsoft.com/office/drawing/2014/main" id="{00000000-0008-0000-0300-000082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131" name="AutoShape 106" descr="image0011">
          <a:extLst>
            <a:ext uri="{FF2B5EF4-FFF2-40B4-BE49-F238E27FC236}">
              <a16:creationId xmlns:a16="http://schemas.microsoft.com/office/drawing/2014/main" id="{00000000-0008-0000-0300-000083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132" name="AutoShape 107" descr="image0011">
          <a:extLst>
            <a:ext uri="{FF2B5EF4-FFF2-40B4-BE49-F238E27FC236}">
              <a16:creationId xmlns:a16="http://schemas.microsoft.com/office/drawing/2014/main" id="{00000000-0008-0000-0300-000084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133" name="AutoShape 108" descr="image0011">
          <a:extLst>
            <a:ext uri="{FF2B5EF4-FFF2-40B4-BE49-F238E27FC236}">
              <a16:creationId xmlns:a16="http://schemas.microsoft.com/office/drawing/2014/main" id="{00000000-0008-0000-0300-000085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134" name="AutoShape 109" descr="image0011">
          <a:extLst>
            <a:ext uri="{FF2B5EF4-FFF2-40B4-BE49-F238E27FC236}">
              <a16:creationId xmlns:a16="http://schemas.microsoft.com/office/drawing/2014/main" id="{00000000-0008-0000-0300-000086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135" name="AutoShape 353" descr="image0011">
          <a:extLst>
            <a:ext uri="{FF2B5EF4-FFF2-40B4-BE49-F238E27FC236}">
              <a16:creationId xmlns:a16="http://schemas.microsoft.com/office/drawing/2014/main" id="{00000000-0008-0000-0300-000087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136" name="AutoShape 354" descr="image0011">
          <a:extLst>
            <a:ext uri="{FF2B5EF4-FFF2-40B4-BE49-F238E27FC236}">
              <a16:creationId xmlns:a16="http://schemas.microsoft.com/office/drawing/2014/main" id="{00000000-0008-0000-0300-000088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137" name="AutoShape 355" descr="image0011">
          <a:extLst>
            <a:ext uri="{FF2B5EF4-FFF2-40B4-BE49-F238E27FC236}">
              <a16:creationId xmlns:a16="http://schemas.microsoft.com/office/drawing/2014/main" id="{00000000-0008-0000-0300-000089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138" name="AutoShape 356" descr="image0011">
          <a:extLst>
            <a:ext uri="{FF2B5EF4-FFF2-40B4-BE49-F238E27FC236}">
              <a16:creationId xmlns:a16="http://schemas.microsoft.com/office/drawing/2014/main" id="{00000000-0008-0000-0300-00008A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139" name="AutoShape 357" descr="image0011">
          <a:extLst>
            <a:ext uri="{FF2B5EF4-FFF2-40B4-BE49-F238E27FC236}">
              <a16:creationId xmlns:a16="http://schemas.microsoft.com/office/drawing/2014/main" id="{00000000-0008-0000-0300-00008B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140" name="AutoShape 358" descr="image0011">
          <a:extLst>
            <a:ext uri="{FF2B5EF4-FFF2-40B4-BE49-F238E27FC236}">
              <a16:creationId xmlns:a16="http://schemas.microsoft.com/office/drawing/2014/main" id="{00000000-0008-0000-0300-00008C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141" name="AutoShape 359" descr="image0011">
          <a:extLst>
            <a:ext uri="{FF2B5EF4-FFF2-40B4-BE49-F238E27FC236}">
              <a16:creationId xmlns:a16="http://schemas.microsoft.com/office/drawing/2014/main" id="{00000000-0008-0000-0300-00008D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142" name="AutoShape 360" descr="image0011">
          <a:extLst>
            <a:ext uri="{FF2B5EF4-FFF2-40B4-BE49-F238E27FC236}">
              <a16:creationId xmlns:a16="http://schemas.microsoft.com/office/drawing/2014/main" id="{00000000-0008-0000-0300-00008E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143" name="AutoShape 104" descr="image0011">
          <a:extLst>
            <a:ext uri="{FF2B5EF4-FFF2-40B4-BE49-F238E27FC236}">
              <a16:creationId xmlns:a16="http://schemas.microsoft.com/office/drawing/2014/main" id="{00000000-0008-0000-0300-00008F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144" name="AutoShape 105" descr="image0011">
          <a:extLst>
            <a:ext uri="{FF2B5EF4-FFF2-40B4-BE49-F238E27FC236}">
              <a16:creationId xmlns:a16="http://schemas.microsoft.com/office/drawing/2014/main" id="{00000000-0008-0000-0300-000090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145" name="AutoShape 106" descr="image0011">
          <a:extLst>
            <a:ext uri="{FF2B5EF4-FFF2-40B4-BE49-F238E27FC236}">
              <a16:creationId xmlns:a16="http://schemas.microsoft.com/office/drawing/2014/main" id="{00000000-0008-0000-0300-000091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146" name="AutoShape 107" descr="image0011">
          <a:extLst>
            <a:ext uri="{FF2B5EF4-FFF2-40B4-BE49-F238E27FC236}">
              <a16:creationId xmlns:a16="http://schemas.microsoft.com/office/drawing/2014/main" id="{00000000-0008-0000-0300-000092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147" name="AutoShape 108" descr="image0011">
          <a:extLst>
            <a:ext uri="{FF2B5EF4-FFF2-40B4-BE49-F238E27FC236}">
              <a16:creationId xmlns:a16="http://schemas.microsoft.com/office/drawing/2014/main" id="{00000000-0008-0000-0300-000093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148" name="AutoShape 109" descr="image0011">
          <a:extLst>
            <a:ext uri="{FF2B5EF4-FFF2-40B4-BE49-F238E27FC236}">
              <a16:creationId xmlns:a16="http://schemas.microsoft.com/office/drawing/2014/main" id="{00000000-0008-0000-0300-000094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149" name="AutoShape 353" descr="image0011">
          <a:extLst>
            <a:ext uri="{FF2B5EF4-FFF2-40B4-BE49-F238E27FC236}">
              <a16:creationId xmlns:a16="http://schemas.microsoft.com/office/drawing/2014/main" id="{00000000-0008-0000-0300-000095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150" name="AutoShape 354" descr="image0011">
          <a:extLst>
            <a:ext uri="{FF2B5EF4-FFF2-40B4-BE49-F238E27FC236}">
              <a16:creationId xmlns:a16="http://schemas.microsoft.com/office/drawing/2014/main" id="{00000000-0008-0000-0300-000096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151" name="AutoShape 355" descr="image0011">
          <a:extLst>
            <a:ext uri="{FF2B5EF4-FFF2-40B4-BE49-F238E27FC236}">
              <a16:creationId xmlns:a16="http://schemas.microsoft.com/office/drawing/2014/main" id="{00000000-0008-0000-0300-000097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152" name="AutoShape 356" descr="image0011">
          <a:extLst>
            <a:ext uri="{FF2B5EF4-FFF2-40B4-BE49-F238E27FC236}">
              <a16:creationId xmlns:a16="http://schemas.microsoft.com/office/drawing/2014/main" id="{00000000-0008-0000-0300-000098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153" name="AutoShape 357" descr="image0011">
          <a:extLst>
            <a:ext uri="{FF2B5EF4-FFF2-40B4-BE49-F238E27FC236}">
              <a16:creationId xmlns:a16="http://schemas.microsoft.com/office/drawing/2014/main" id="{00000000-0008-0000-0300-000099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154" name="AutoShape 358" descr="image0011">
          <a:extLst>
            <a:ext uri="{FF2B5EF4-FFF2-40B4-BE49-F238E27FC236}">
              <a16:creationId xmlns:a16="http://schemas.microsoft.com/office/drawing/2014/main" id="{00000000-0008-0000-0300-00009A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155" name="AutoShape 359" descr="image0011">
          <a:extLst>
            <a:ext uri="{FF2B5EF4-FFF2-40B4-BE49-F238E27FC236}">
              <a16:creationId xmlns:a16="http://schemas.microsoft.com/office/drawing/2014/main" id="{00000000-0008-0000-0300-00009B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156" name="AutoShape 360" descr="image0011">
          <a:extLst>
            <a:ext uri="{FF2B5EF4-FFF2-40B4-BE49-F238E27FC236}">
              <a16:creationId xmlns:a16="http://schemas.microsoft.com/office/drawing/2014/main" id="{00000000-0008-0000-0300-00009C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157" name="AutoShape 104" descr="image0011">
          <a:extLst>
            <a:ext uri="{FF2B5EF4-FFF2-40B4-BE49-F238E27FC236}">
              <a16:creationId xmlns:a16="http://schemas.microsoft.com/office/drawing/2014/main" id="{00000000-0008-0000-0300-00009D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158" name="AutoShape 105" descr="image0011">
          <a:extLst>
            <a:ext uri="{FF2B5EF4-FFF2-40B4-BE49-F238E27FC236}">
              <a16:creationId xmlns:a16="http://schemas.microsoft.com/office/drawing/2014/main" id="{00000000-0008-0000-0300-00009E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159" name="AutoShape 106" descr="image0011">
          <a:extLst>
            <a:ext uri="{FF2B5EF4-FFF2-40B4-BE49-F238E27FC236}">
              <a16:creationId xmlns:a16="http://schemas.microsoft.com/office/drawing/2014/main" id="{00000000-0008-0000-0300-00009F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160" name="AutoShape 107" descr="image0011">
          <a:extLst>
            <a:ext uri="{FF2B5EF4-FFF2-40B4-BE49-F238E27FC236}">
              <a16:creationId xmlns:a16="http://schemas.microsoft.com/office/drawing/2014/main" id="{00000000-0008-0000-0300-0000A0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161" name="AutoShape 108" descr="image0011">
          <a:extLst>
            <a:ext uri="{FF2B5EF4-FFF2-40B4-BE49-F238E27FC236}">
              <a16:creationId xmlns:a16="http://schemas.microsoft.com/office/drawing/2014/main" id="{00000000-0008-0000-0300-0000A1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162" name="AutoShape 109" descr="image0011">
          <a:extLst>
            <a:ext uri="{FF2B5EF4-FFF2-40B4-BE49-F238E27FC236}">
              <a16:creationId xmlns:a16="http://schemas.microsoft.com/office/drawing/2014/main" id="{00000000-0008-0000-0300-0000A2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163" name="AutoShape 353" descr="image0011">
          <a:extLst>
            <a:ext uri="{FF2B5EF4-FFF2-40B4-BE49-F238E27FC236}">
              <a16:creationId xmlns:a16="http://schemas.microsoft.com/office/drawing/2014/main" id="{00000000-0008-0000-0300-0000A3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164" name="AutoShape 354" descr="image0011">
          <a:extLst>
            <a:ext uri="{FF2B5EF4-FFF2-40B4-BE49-F238E27FC236}">
              <a16:creationId xmlns:a16="http://schemas.microsoft.com/office/drawing/2014/main" id="{00000000-0008-0000-0300-0000A4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165" name="AutoShape 355" descr="image0011">
          <a:extLst>
            <a:ext uri="{FF2B5EF4-FFF2-40B4-BE49-F238E27FC236}">
              <a16:creationId xmlns:a16="http://schemas.microsoft.com/office/drawing/2014/main" id="{00000000-0008-0000-0300-0000A5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166" name="AutoShape 356" descr="image0011">
          <a:extLst>
            <a:ext uri="{FF2B5EF4-FFF2-40B4-BE49-F238E27FC236}">
              <a16:creationId xmlns:a16="http://schemas.microsoft.com/office/drawing/2014/main" id="{00000000-0008-0000-0300-0000A6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167" name="AutoShape 357" descr="image0011">
          <a:extLst>
            <a:ext uri="{FF2B5EF4-FFF2-40B4-BE49-F238E27FC236}">
              <a16:creationId xmlns:a16="http://schemas.microsoft.com/office/drawing/2014/main" id="{00000000-0008-0000-0300-0000A7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168" name="AutoShape 358" descr="image0011">
          <a:extLst>
            <a:ext uri="{FF2B5EF4-FFF2-40B4-BE49-F238E27FC236}">
              <a16:creationId xmlns:a16="http://schemas.microsoft.com/office/drawing/2014/main" id="{00000000-0008-0000-0300-0000A8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169" name="AutoShape 359" descr="image0011">
          <a:extLst>
            <a:ext uri="{FF2B5EF4-FFF2-40B4-BE49-F238E27FC236}">
              <a16:creationId xmlns:a16="http://schemas.microsoft.com/office/drawing/2014/main" id="{00000000-0008-0000-0300-0000A9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170" name="AutoShape 360" descr="image0011">
          <a:extLst>
            <a:ext uri="{FF2B5EF4-FFF2-40B4-BE49-F238E27FC236}">
              <a16:creationId xmlns:a16="http://schemas.microsoft.com/office/drawing/2014/main" id="{00000000-0008-0000-0300-0000AA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171" name="AutoShape 104" descr="image0011">
          <a:extLst>
            <a:ext uri="{FF2B5EF4-FFF2-40B4-BE49-F238E27FC236}">
              <a16:creationId xmlns:a16="http://schemas.microsoft.com/office/drawing/2014/main" id="{00000000-0008-0000-0300-0000AB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172" name="AutoShape 105" descr="image0011">
          <a:extLst>
            <a:ext uri="{FF2B5EF4-FFF2-40B4-BE49-F238E27FC236}">
              <a16:creationId xmlns:a16="http://schemas.microsoft.com/office/drawing/2014/main" id="{00000000-0008-0000-0300-0000AC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173" name="AutoShape 106" descr="image0011">
          <a:extLst>
            <a:ext uri="{FF2B5EF4-FFF2-40B4-BE49-F238E27FC236}">
              <a16:creationId xmlns:a16="http://schemas.microsoft.com/office/drawing/2014/main" id="{00000000-0008-0000-0300-0000AD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174" name="AutoShape 107" descr="image0011">
          <a:extLst>
            <a:ext uri="{FF2B5EF4-FFF2-40B4-BE49-F238E27FC236}">
              <a16:creationId xmlns:a16="http://schemas.microsoft.com/office/drawing/2014/main" id="{00000000-0008-0000-0300-0000AE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175" name="AutoShape 108" descr="image0011">
          <a:extLst>
            <a:ext uri="{FF2B5EF4-FFF2-40B4-BE49-F238E27FC236}">
              <a16:creationId xmlns:a16="http://schemas.microsoft.com/office/drawing/2014/main" id="{00000000-0008-0000-0300-0000AF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176" name="AutoShape 109" descr="image0011">
          <a:extLst>
            <a:ext uri="{FF2B5EF4-FFF2-40B4-BE49-F238E27FC236}">
              <a16:creationId xmlns:a16="http://schemas.microsoft.com/office/drawing/2014/main" id="{00000000-0008-0000-0300-0000B0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177" name="AutoShape 353" descr="image0011">
          <a:extLst>
            <a:ext uri="{FF2B5EF4-FFF2-40B4-BE49-F238E27FC236}">
              <a16:creationId xmlns:a16="http://schemas.microsoft.com/office/drawing/2014/main" id="{00000000-0008-0000-0300-0000B1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178" name="AutoShape 354" descr="image0011">
          <a:extLst>
            <a:ext uri="{FF2B5EF4-FFF2-40B4-BE49-F238E27FC236}">
              <a16:creationId xmlns:a16="http://schemas.microsoft.com/office/drawing/2014/main" id="{00000000-0008-0000-0300-0000B2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179" name="AutoShape 355" descr="image0011">
          <a:extLst>
            <a:ext uri="{FF2B5EF4-FFF2-40B4-BE49-F238E27FC236}">
              <a16:creationId xmlns:a16="http://schemas.microsoft.com/office/drawing/2014/main" id="{00000000-0008-0000-0300-0000B3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180" name="AutoShape 356" descr="image0011">
          <a:extLst>
            <a:ext uri="{FF2B5EF4-FFF2-40B4-BE49-F238E27FC236}">
              <a16:creationId xmlns:a16="http://schemas.microsoft.com/office/drawing/2014/main" id="{00000000-0008-0000-0300-0000B4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181" name="AutoShape 357" descr="image0011">
          <a:extLst>
            <a:ext uri="{FF2B5EF4-FFF2-40B4-BE49-F238E27FC236}">
              <a16:creationId xmlns:a16="http://schemas.microsoft.com/office/drawing/2014/main" id="{00000000-0008-0000-0300-0000B5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182" name="AutoShape 358" descr="image0011">
          <a:extLst>
            <a:ext uri="{FF2B5EF4-FFF2-40B4-BE49-F238E27FC236}">
              <a16:creationId xmlns:a16="http://schemas.microsoft.com/office/drawing/2014/main" id="{00000000-0008-0000-0300-0000B6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183" name="AutoShape 359" descr="image0011">
          <a:extLst>
            <a:ext uri="{FF2B5EF4-FFF2-40B4-BE49-F238E27FC236}">
              <a16:creationId xmlns:a16="http://schemas.microsoft.com/office/drawing/2014/main" id="{00000000-0008-0000-0300-0000B7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184" name="AutoShape 360" descr="image0011">
          <a:extLst>
            <a:ext uri="{FF2B5EF4-FFF2-40B4-BE49-F238E27FC236}">
              <a16:creationId xmlns:a16="http://schemas.microsoft.com/office/drawing/2014/main" id="{00000000-0008-0000-0300-0000B8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185" name="AutoShape 104" descr="image0011">
          <a:extLst>
            <a:ext uri="{FF2B5EF4-FFF2-40B4-BE49-F238E27FC236}">
              <a16:creationId xmlns:a16="http://schemas.microsoft.com/office/drawing/2014/main" id="{00000000-0008-0000-0300-0000B9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186" name="AutoShape 105" descr="image0011">
          <a:extLst>
            <a:ext uri="{FF2B5EF4-FFF2-40B4-BE49-F238E27FC236}">
              <a16:creationId xmlns:a16="http://schemas.microsoft.com/office/drawing/2014/main" id="{00000000-0008-0000-0300-0000BA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187" name="AutoShape 106" descr="image0011">
          <a:extLst>
            <a:ext uri="{FF2B5EF4-FFF2-40B4-BE49-F238E27FC236}">
              <a16:creationId xmlns:a16="http://schemas.microsoft.com/office/drawing/2014/main" id="{00000000-0008-0000-0300-0000BB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188" name="AutoShape 107" descr="image0011">
          <a:extLst>
            <a:ext uri="{FF2B5EF4-FFF2-40B4-BE49-F238E27FC236}">
              <a16:creationId xmlns:a16="http://schemas.microsoft.com/office/drawing/2014/main" id="{00000000-0008-0000-0300-0000BC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189" name="AutoShape 108" descr="image0011">
          <a:extLst>
            <a:ext uri="{FF2B5EF4-FFF2-40B4-BE49-F238E27FC236}">
              <a16:creationId xmlns:a16="http://schemas.microsoft.com/office/drawing/2014/main" id="{00000000-0008-0000-0300-0000BD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190" name="AutoShape 109" descr="image0011">
          <a:extLst>
            <a:ext uri="{FF2B5EF4-FFF2-40B4-BE49-F238E27FC236}">
              <a16:creationId xmlns:a16="http://schemas.microsoft.com/office/drawing/2014/main" id="{00000000-0008-0000-0300-0000BE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191" name="AutoShape 353" descr="image0011">
          <a:extLst>
            <a:ext uri="{FF2B5EF4-FFF2-40B4-BE49-F238E27FC236}">
              <a16:creationId xmlns:a16="http://schemas.microsoft.com/office/drawing/2014/main" id="{00000000-0008-0000-0300-0000BF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192" name="AutoShape 354" descr="image0011">
          <a:extLst>
            <a:ext uri="{FF2B5EF4-FFF2-40B4-BE49-F238E27FC236}">
              <a16:creationId xmlns:a16="http://schemas.microsoft.com/office/drawing/2014/main" id="{00000000-0008-0000-0300-0000C0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193" name="AutoShape 355" descr="image0011">
          <a:extLst>
            <a:ext uri="{FF2B5EF4-FFF2-40B4-BE49-F238E27FC236}">
              <a16:creationId xmlns:a16="http://schemas.microsoft.com/office/drawing/2014/main" id="{00000000-0008-0000-0300-0000C1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194" name="AutoShape 356" descr="image0011">
          <a:extLst>
            <a:ext uri="{FF2B5EF4-FFF2-40B4-BE49-F238E27FC236}">
              <a16:creationId xmlns:a16="http://schemas.microsoft.com/office/drawing/2014/main" id="{00000000-0008-0000-0300-0000C2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195" name="AutoShape 357" descr="image0011">
          <a:extLst>
            <a:ext uri="{FF2B5EF4-FFF2-40B4-BE49-F238E27FC236}">
              <a16:creationId xmlns:a16="http://schemas.microsoft.com/office/drawing/2014/main" id="{00000000-0008-0000-0300-0000C3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196" name="AutoShape 358" descr="image0011">
          <a:extLst>
            <a:ext uri="{FF2B5EF4-FFF2-40B4-BE49-F238E27FC236}">
              <a16:creationId xmlns:a16="http://schemas.microsoft.com/office/drawing/2014/main" id="{00000000-0008-0000-0300-0000C4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197" name="AutoShape 359" descr="image0011">
          <a:extLst>
            <a:ext uri="{FF2B5EF4-FFF2-40B4-BE49-F238E27FC236}">
              <a16:creationId xmlns:a16="http://schemas.microsoft.com/office/drawing/2014/main" id="{00000000-0008-0000-0300-0000C5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198" name="AutoShape 360" descr="image0011">
          <a:extLst>
            <a:ext uri="{FF2B5EF4-FFF2-40B4-BE49-F238E27FC236}">
              <a16:creationId xmlns:a16="http://schemas.microsoft.com/office/drawing/2014/main" id="{00000000-0008-0000-0300-0000C6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199" name="AutoShape 104" descr="image0011">
          <a:extLst>
            <a:ext uri="{FF2B5EF4-FFF2-40B4-BE49-F238E27FC236}">
              <a16:creationId xmlns:a16="http://schemas.microsoft.com/office/drawing/2014/main" id="{00000000-0008-0000-0300-0000C7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200" name="AutoShape 105" descr="image0011">
          <a:extLst>
            <a:ext uri="{FF2B5EF4-FFF2-40B4-BE49-F238E27FC236}">
              <a16:creationId xmlns:a16="http://schemas.microsoft.com/office/drawing/2014/main" id="{00000000-0008-0000-0300-0000C8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201" name="AutoShape 106" descr="image0011">
          <a:extLst>
            <a:ext uri="{FF2B5EF4-FFF2-40B4-BE49-F238E27FC236}">
              <a16:creationId xmlns:a16="http://schemas.microsoft.com/office/drawing/2014/main" id="{00000000-0008-0000-0300-0000C9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202" name="AutoShape 107" descr="image0011">
          <a:extLst>
            <a:ext uri="{FF2B5EF4-FFF2-40B4-BE49-F238E27FC236}">
              <a16:creationId xmlns:a16="http://schemas.microsoft.com/office/drawing/2014/main" id="{00000000-0008-0000-0300-0000CA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203" name="AutoShape 108" descr="image0011">
          <a:extLst>
            <a:ext uri="{FF2B5EF4-FFF2-40B4-BE49-F238E27FC236}">
              <a16:creationId xmlns:a16="http://schemas.microsoft.com/office/drawing/2014/main" id="{00000000-0008-0000-0300-0000CB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204" name="AutoShape 109" descr="image0011">
          <a:extLst>
            <a:ext uri="{FF2B5EF4-FFF2-40B4-BE49-F238E27FC236}">
              <a16:creationId xmlns:a16="http://schemas.microsoft.com/office/drawing/2014/main" id="{00000000-0008-0000-0300-0000CC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205" name="AutoShape 353" descr="image0011">
          <a:extLst>
            <a:ext uri="{FF2B5EF4-FFF2-40B4-BE49-F238E27FC236}">
              <a16:creationId xmlns:a16="http://schemas.microsoft.com/office/drawing/2014/main" id="{00000000-0008-0000-0300-0000CD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206" name="AutoShape 354" descr="image0011">
          <a:extLst>
            <a:ext uri="{FF2B5EF4-FFF2-40B4-BE49-F238E27FC236}">
              <a16:creationId xmlns:a16="http://schemas.microsoft.com/office/drawing/2014/main" id="{00000000-0008-0000-0300-0000CE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207" name="AutoShape 355" descr="image0011">
          <a:extLst>
            <a:ext uri="{FF2B5EF4-FFF2-40B4-BE49-F238E27FC236}">
              <a16:creationId xmlns:a16="http://schemas.microsoft.com/office/drawing/2014/main" id="{00000000-0008-0000-0300-0000CF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208" name="AutoShape 356" descr="image0011">
          <a:extLst>
            <a:ext uri="{FF2B5EF4-FFF2-40B4-BE49-F238E27FC236}">
              <a16:creationId xmlns:a16="http://schemas.microsoft.com/office/drawing/2014/main" id="{00000000-0008-0000-0300-0000D0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209" name="AutoShape 357" descr="image0011">
          <a:extLst>
            <a:ext uri="{FF2B5EF4-FFF2-40B4-BE49-F238E27FC236}">
              <a16:creationId xmlns:a16="http://schemas.microsoft.com/office/drawing/2014/main" id="{00000000-0008-0000-0300-0000D1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210" name="AutoShape 358" descr="image0011">
          <a:extLst>
            <a:ext uri="{FF2B5EF4-FFF2-40B4-BE49-F238E27FC236}">
              <a16:creationId xmlns:a16="http://schemas.microsoft.com/office/drawing/2014/main" id="{00000000-0008-0000-0300-0000D2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211" name="AutoShape 359" descr="image0011">
          <a:extLst>
            <a:ext uri="{FF2B5EF4-FFF2-40B4-BE49-F238E27FC236}">
              <a16:creationId xmlns:a16="http://schemas.microsoft.com/office/drawing/2014/main" id="{00000000-0008-0000-0300-0000D3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212" name="AutoShape 360" descr="image0011">
          <a:extLst>
            <a:ext uri="{FF2B5EF4-FFF2-40B4-BE49-F238E27FC236}">
              <a16:creationId xmlns:a16="http://schemas.microsoft.com/office/drawing/2014/main" id="{00000000-0008-0000-0300-0000D4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213" name="AutoShape 105" descr="image0011">
          <a:extLst>
            <a:ext uri="{FF2B5EF4-FFF2-40B4-BE49-F238E27FC236}">
              <a16:creationId xmlns:a16="http://schemas.microsoft.com/office/drawing/2014/main" id="{00000000-0008-0000-0300-0000D5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214" name="AutoShape 106" descr="image0011">
          <a:extLst>
            <a:ext uri="{FF2B5EF4-FFF2-40B4-BE49-F238E27FC236}">
              <a16:creationId xmlns:a16="http://schemas.microsoft.com/office/drawing/2014/main" id="{00000000-0008-0000-0300-0000D6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215" name="AutoShape 107" descr="image0011">
          <a:extLst>
            <a:ext uri="{FF2B5EF4-FFF2-40B4-BE49-F238E27FC236}">
              <a16:creationId xmlns:a16="http://schemas.microsoft.com/office/drawing/2014/main" id="{00000000-0008-0000-0300-0000D7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216" name="AutoShape 108" descr="image0011">
          <a:extLst>
            <a:ext uri="{FF2B5EF4-FFF2-40B4-BE49-F238E27FC236}">
              <a16:creationId xmlns:a16="http://schemas.microsoft.com/office/drawing/2014/main" id="{00000000-0008-0000-0300-0000D8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217" name="AutoShape 109" descr="image0011">
          <a:extLst>
            <a:ext uri="{FF2B5EF4-FFF2-40B4-BE49-F238E27FC236}">
              <a16:creationId xmlns:a16="http://schemas.microsoft.com/office/drawing/2014/main" id="{00000000-0008-0000-0300-0000D9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218" name="AutoShape 353" descr="image0011">
          <a:extLst>
            <a:ext uri="{FF2B5EF4-FFF2-40B4-BE49-F238E27FC236}">
              <a16:creationId xmlns:a16="http://schemas.microsoft.com/office/drawing/2014/main" id="{00000000-0008-0000-0300-0000DA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219" name="AutoShape 354" descr="image0011">
          <a:extLst>
            <a:ext uri="{FF2B5EF4-FFF2-40B4-BE49-F238E27FC236}">
              <a16:creationId xmlns:a16="http://schemas.microsoft.com/office/drawing/2014/main" id="{00000000-0008-0000-0300-0000DB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220" name="AutoShape 355" descr="image0011">
          <a:extLst>
            <a:ext uri="{FF2B5EF4-FFF2-40B4-BE49-F238E27FC236}">
              <a16:creationId xmlns:a16="http://schemas.microsoft.com/office/drawing/2014/main" id="{00000000-0008-0000-0300-0000DC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221" name="AutoShape 356" descr="image0011">
          <a:extLst>
            <a:ext uri="{FF2B5EF4-FFF2-40B4-BE49-F238E27FC236}">
              <a16:creationId xmlns:a16="http://schemas.microsoft.com/office/drawing/2014/main" id="{00000000-0008-0000-0300-0000DD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222" name="AutoShape 357" descr="image0011">
          <a:extLst>
            <a:ext uri="{FF2B5EF4-FFF2-40B4-BE49-F238E27FC236}">
              <a16:creationId xmlns:a16="http://schemas.microsoft.com/office/drawing/2014/main" id="{00000000-0008-0000-0300-0000DE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223" name="AutoShape 358" descr="image0011">
          <a:extLst>
            <a:ext uri="{FF2B5EF4-FFF2-40B4-BE49-F238E27FC236}">
              <a16:creationId xmlns:a16="http://schemas.microsoft.com/office/drawing/2014/main" id="{00000000-0008-0000-0300-0000DF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224" name="AutoShape 359" descr="image0011">
          <a:extLst>
            <a:ext uri="{FF2B5EF4-FFF2-40B4-BE49-F238E27FC236}">
              <a16:creationId xmlns:a16="http://schemas.microsoft.com/office/drawing/2014/main" id="{00000000-0008-0000-0300-0000E0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225" name="AutoShape 360" descr="image0011">
          <a:extLst>
            <a:ext uri="{FF2B5EF4-FFF2-40B4-BE49-F238E27FC236}">
              <a16:creationId xmlns:a16="http://schemas.microsoft.com/office/drawing/2014/main" id="{00000000-0008-0000-0300-0000E1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226" name="AutoShape 104" descr="image0011">
          <a:extLst>
            <a:ext uri="{FF2B5EF4-FFF2-40B4-BE49-F238E27FC236}">
              <a16:creationId xmlns:a16="http://schemas.microsoft.com/office/drawing/2014/main" id="{00000000-0008-0000-0300-0000E2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227" name="AutoShape 105" descr="image0011">
          <a:extLst>
            <a:ext uri="{FF2B5EF4-FFF2-40B4-BE49-F238E27FC236}">
              <a16:creationId xmlns:a16="http://schemas.microsoft.com/office/drawing/2014/main" id="{00000000-0008-0000-0300-0000E3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228" name="AutoShape 106" descr="image0011">
          <a:extLst>
            <a:ext uri="{FF2B5EF4-FFF2-40B4-BE49-F238E27FC236}">
              <a16:creationId xmlns:a16="http://schemas.microsoft.com/office/drawing/2014/main" id="{00000000-0008-0000-0300-0000E4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229" name="AutoShape 107" descr="image0011">
          <a:extLst>
            <a:ext uri="{FF2B5EF4-FFF2-40B4-BE49-F238E27FC236}">
              <a16:creationId xmlns:a16="http://schemas.microsoft.com/office/drawing/2014/main" id="{00000000-0008-0000-0300-0000E5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230" name="AutoShape 108" descr="image0011">
          <a:extLst>
            <a:ext uri="{FF2B5EF4-FFF2-40B4-BE49-F238E27FC236}">
              <a16:creationId xmlns:a16="http://schemas.microsoft.com/office/drawing/2014/main" id="{00000000-0008-0000-0300-0000E6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231" name="AutoShape 109" descr="image0011">
          <a:extLst>
            <a:ext uri="{FF2B5EF4-FFF2-40B4-BE49-F238E27FC236}">
              <a16:creationId xmlns:a16="http://schemas.microsoft.com/office/drawing/2014/main" id="{00000000-0008-0000-0300-0000E7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232" name="AutoShape 353" descr="image0011">
          <a:extLst>
            <a:ext uri="{FF2B5EF4-FFF2-40B4-BE49-F238E27FC236}">
              <a16:creationId xmlns:a16="http://schemas.microsoft.com/office/drawing/2014/main" id="{00000000-0008-0000-0300-0000E8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233" name="AutoShape 354" descr="image0011">
          <a:extLst>
            <a:ext uri="{FF2B5EF4-FFF2-40B4-BE49-F238E27FC236}">
              <a16:creationId xmlns:a16="http://schemas.microsoft.com/office/drawing/2014/main" id="{00000000-0008-0000-0300-0000E9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234" name="AutoShape 355" descr="image0011">
          <a:extLst>
            <a:ext uri="{FF2B5EF4-FFF2-40B4-BE49-F238E27FC236}">
              <a16:creationId xmlns:a16="http://schemas.microsoft.com/office/drawing/2014/main" id="{00000000-0008-0000-0300-0000EA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235" name="AutoShape 356" descr="image0011">
          <a:extLst>
            <a:ext uri="{FF2B5EF4-FFF2-40B4-BE49-F238E27FC236}">
              <a16:creationId xmlns:a16="http://schemas.microsoft.com/office/drawing/2014/main" id="{00000000-0008-0000-0300-0000EB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236" name="AutoShape 357" descr="image0011">
          <a:extLst>
            <a:ext uri="{FF2B5EF4-FFF2-40B4-BE49-F238E27FC236}">
              <a16:creationId xmlns:a16="http://schemas.microsoft.com/office/drawing/2014/main" id="{00000000-0008-0000-0300-0000EC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237" name="AutoShape 358" descr="image0011">
          <a:extLst>
            <a:ext uri="{FF2B5EF4-FFF2-40B4-BE49-F238E27FC236}">
              <a16:creationId xmlns:a16="http://schemas.microsoft.com/office/drawing/2014/main" id="{00000000-0008-0000-0300-0000ED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238" name="AutoShape 359" descr="image0011">
          <a:extLst>
            <a:ext uri="{FF2B5EF4-FFF2-40B4-BE49-F238E27FC236}">
              <a16:creationId xmlns:a16="http://schemas.microsoft.com/office/drawing/2014/main" id="{00000000-0008-0000-0300-0000EE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239" name="AutoShape 360" descr="image0011">
          <a:extLst>
            <a:ext uri="{FF2B5EF4-FFF2-40B4-BE49-F238E27FC236}">
              <a16:creationId xmlns:a16="http://schemas.microsoft.com/office/drawing/2014/main" id="{00000000-0008-0000-0300-0000EF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240" name="AutoShape 104" descr="image0011">
          <a:extLst>
            <a:ext uri="{FF2B5EF4-FFF2-40B4-BE49-F238E27FC236}">
              <a16:creationId xmlns:a16="http://schemas.microsoft.com/office/drawing/2014/main" id="{00000000-0008-0000-0300-0000F0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241" name="AutoShape 105" descr="image0011">
          <a:extLst>
            <a:ext uri="{FF2B5EF4-FFF2-40B4-BE49-F238E27FC236}">
              <a16:creationId xmlns:a16="http://schemas.microsoft.com/office/drawing/2014/main" id="{00000000-0008-0000-0300-0000F1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242" name="AutoShape 106" descr="image0011">
          <a:extLst>
            <a:ext uri="{FF2B5EF4-FFF2-40B4-BE49-F238E27FC236}">
              <a16:creationId xmlns:a16="http://schemas.microsoft.com/office/drawing/2014/main" id="{00000000-0008-0000-0300-0000F2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243" name="AutoShape 107" descr="image0011">
          <a:extLst>
            <a:ext uri="{FF2B5EF4-FFF2-40B4-BE49-F238E27FC236}">
              <a16:creationId xmlns:a16="http://schemas.microsoft.com/office/drawing/2014/main" id="{00000000-0008-0000-0300-0000F3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244" name="AutoShape 108" descr="image0011">
          <a:extLst>
            <a:ext uri="{FF2B5EF4-FFF2-40B4-BE49-F238E27FC236}">
              <a16:creationId xmlns:a16="http://schemas.microsoft.com/office/drawing/2014/main" id="{00000000-0008-0000-0300-0000F4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245" name="AutoShape 109" descr="image0011">
          <a:extLst>
            <a:ext uri="{FF2B5EF4-FFF2-40B4-BE49-F238E27FC236}">
              <a16:creationId xmlns:a16="http://schemas.microsoft.com/office/drawing/2014/main" id="{00000000-0008-0000-0300-0000F5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246" name="AutoShape 353" descr="image0011">
          <a:extLst>
            <a:ext uri="{FF2B5EF4-FFF2-40B4-BE49-F238E27FC236}">
              <a16:creationId xmlns:a16="http://schemas.microsoft.com/office/drawing/2014/main" id="{00000000-0008-0000-0300-0000F6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247" name="AutoShape 354" descr="image0011">
          <a:extLst>
            <a:ext uri="{FF2B5EF4-FFF2-40B4-BE49-F238E27FC236}">
              <a16:creationId xmlns:a16="http://schemas.microsoft.com/office/drawing/2014/main" id="{00000000-0008-0000-0300-0000F7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248" name="AutoShape 355" descr="image0011">
          <a:extLst>
            <a:ext uri="{FF2B5EF4-FFF2-40B4-BE49-F238E27FC236}">
              <a16:creationId xmlns:a16="http://schemas.microsoft.com/office/drawing/2014/main" id="{00000000-0008-0000-0300-0000F8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249" name="AutoShape 356" descr="image0011">
          <a:extLst>
            <a:ext uri="{FF2B5EF4-FFF2-40B4-BE49-F238E27FC236}">
              <a16:creationId xmlns:a16="http://schemas.microsoft.com/office/drawing/2014/main" id="{00000000-0008-0000-0300-0000F9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250" name="AutoShape 357" descr="image0011">
          <a:extLst>
            <a:ext uri="{FF2B5EF4-FFF2-40B4-BE49-F238E27FC236}">
              <a16:creationId xmlns:a16="http://schemas.microsoft.com/office/drawing/2014/main" id="{00000000-0008-0000-0300-0000FA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251" name="AutoShape 358" descr="image0011">
          <a:extLst>
            <a:ext uri="{FF2B5EF4-FFF2-40B4-BE49-F238E27FC236}">
              <a16:creationId xmlns:a16="http://schemas.microsoft.com/office/drawing/2014/main" id="{00000000-0008-0000-0300-0000FB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252" name="AutoShape 359" descr="image0011">
          <a:extLst>
            <a:ext uri="{FF2B5EF4-FFF2-40B4-BE49-F238E27FC236}">
              <a16:creationId xmlns:a16="http://schemas.microsoft.com/office/drawing/2014/main" id="{00000000-0008-0000-0300-0000FC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253" name="AutoShape 360" descr="image0011">
          <a:extLst>
            <a:ext uri="{FF2B5EF4-FFF2-40B4-BE49-F238E27FC236}">
              <a16:creationId xmlns:a16="http://schemas.microsoft.com/office/drawing/2014/main" id="{00000000-0008-0000-0300-0000FD00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254" name="AutoShape 104" descr="image0011">
          <a:extLst>
            <a:ext uri="{FF2B5EF4-FFF2-40B4-BE49-F238E27FC236}">
              <a16:creationId xmlns:a16="http://schemas.microsoft.com/office/drawing/2014/main" id="{00000000-0008-0000-0300-0000FE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255" name="AutoShape 105" descr="image0011">
          <a:extLst>
            <a:ext uri="{FF2B5EF4-FFF2-40B4-BE49-F238E27FC236}">
              <a16:creationId xmlns:a16="http://schemas.microsoft.com/office/drawing/2014/main" id="{00000000-0008-0000-0300-0000FF00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256" name="AutoShape 106" descr="image0011">
          <a:extLst>
            <a:ext uri="{FF2B5EF4-FFF2-40B4-BE49-F238E27FC236}">
              <a16:creationId xmlns:a16="http://schemas.microsoft.com/office/drawing/2014/main" id="{00000000-0008-0000-0300-000000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257" name="AutoShape 107" descr="image0011">
          <a:extLst>
            <a:ext uri="{FF2B5EF4-FFF2-40B4-BE49-F238E27FC236}">
              <a16:creationId xmlns:a16="http://schemas.microsoft.com/office/drawing/2014/main" id="{00000000-0008-0000-0300-000001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258" name="AutoShape 108" descr="image0011">
          <a:extLst>
            <a:ext uri="{FF2B5EF4-FFF2-40B4-BE49-F238E27FC236}">
              <a16:creationId xmlns:a16="http://schemas.microsoft.com/office/drawing/2014/main" id="{00000000-0008-0000-0300-000002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259" name="AutoShape 109" descr="image0011">
          <a:extLst>
            <a:ext uri="{FF2B5EF4-FFF2-40B4-BE49-F238E27FC236}">
              <a16:creationId xmlns:a16="http://schemas.microsoft.com/office/drawing/2014/main" id="{00000000-0008-0000-0300-000003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260" name="AutoShape 353" descr="image0011">
          <a:extLst>
            <a:ext uri="{FF2B5EF4-FFF2-40B4-BE49-F238E27FC236}">
              <a16:creationId xmlns:a16="http://schemas.microsoft.com/office/drawing/2014/main" id="{00000000-0008-0000-0300-000004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261" name="AutoShape 354" descr="image0011">
          <a:extLst>
            <a:ext uri="{FF2B5EF4-FFF2-40B4-BE49-F238E27FC236}">
              <a16:creationId xmlns:a16="http://schemas.microsoft.com/office/drawing/2014/main" id="{00000000-0008-0000-0300-000005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262" name="AutoShape 355" descr="image0011">
          <a:extLst>
            <a:ext uri="{FF2B5EF4-FFF2-40B4-BE49-F238E27FC236}">
              <a16:creationId xmlns:a16="http://schemas.microsoft.com/office/drawing/2014/main" id="{00000000-0008-0000-0300-000006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263" name="AutoShape 356" descr="image0011">
          <a:extLst>
            <a:ext uri="{FF2B5EF4-FFF2-40B4-BE49-F238E27FC236}">
              <a16:creationId xmlns:a16="http://schemas.microsoft.com/office/drawing/2014/main" id="{00000000-0008-0000-0300-000007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264" name="AutoShape 357" descr="image0011">
          <a:extLst>
            <a:ext uri="{FF2B5EF4-FFF2-40B4-BE49-F238E27FC236}">
              <a16:creationId xmlns:a16="http://schemas.microsoft.com/office/drawing/2014/main" id="{00000000-0008-0000-0300-000008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265" name="AutoShape 358" descr="image0011">
          <a:extLst>
            <a:ext uri="{FF2B5EF4-FFF2-40B4-BE49-F238E27FC236}">
              <a16:creationId xmlns:a16="http://schemas.microsoft.com/office/drawing/2014/main" id="{00000000-0008-0000-0300-000009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266" name="AutoShape 359" descr="image0011">
          <a:extLst>
            <a:ext uri="{FF2B5EF4-FFF2-40B4-BE49-F238E27FC236}">
              <a16:creationId xmlns:a16="http://schemas.microsoft.com/office/drawing/2014/main" id="{00000000-0008-0000-0300-00000A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267" name="AutoShape 360" descr="image0011">
          <a:extLst>
            <a:ext uri="{FF2B5EF4-FFF2-40B4-BE49-F238E27FC236}">
              <a16:creationId xmlns:a16="http://schemas.microsoft.com/office/drawing/2014/main" id="{00000000-0008-0000-0300-00000B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268" name="AutoShape 104" descr="image0011">
          <a:extLst>
            <a:ext uri="{FF2B5EF4-FFF2-40B4-BE49-F238E27FC236}">
              <a16:creationId xmlns:a16="http://schemas.microsoft.com/office/drawing/2014/main" id="{00000000-0008-0000-0300-00000C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269" name="AutoShape 105" descr="image0011">
          <a:extLst>
            <a:ext uri="{FF2B5EF4-FFF2-40B4-BE49-F238E27FC236}">
              <a16:creationId xmlns:a16="http://schemas.microsoft.com/office/drawing/2014/main" id="{00000000-0008-0000-0300-00000D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270" name="AutoShape 106" descr="image0011">
          <a:extLst>
            <a:ext uri="{FF2B5EF4-FFF2-40B4-BE49-F238E27FC236}">
              <a16:creationId xmlns:a16="http://schemas.microsoft.com/office/drawing/2014/main" id="{00000000-0008-0000-0300-00000E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271" name="AutoShape 107" descr="image0011">
          <a:extLst>
            <a:ext uri="{FF2B5EF4-FFF2-40B4-BE49-F238E27FC236}">
              <a16:creationId xmlns:a16="http://schemas.microsoft.com/office/drawing/2014/main" id="{00000000-0008-0000-0300-00000F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272" name="AutoShape 108" descr="image0011">
          <a:extLst>
            <a:ext uri="{FF2B5EF4-FFF2-40B4-BE49-F238E27FC236}">
              <a16:creationId xmlns:a16="http://schemas.microsoft.com/office/drawing/2014/main" id="{00000000-0008-0000-0300-000010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273" name="AutoShape 109" descr="image0011">
          <a:extLst>
            <a:ext uri="{FF2B5EF4-FFF2-40B4-BE49-F238E27FC236}">
              <a16:creationId xmlns:a16="http://schemas.microsoft.com/office/drawing/2014/main" id="{00000000-0008-0000-0300-000011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274" name="AutoShape 353" descr="image0011">
          <a:extLst>
            <a:ext uri="{FF2B5EF4-FFF2-40B4-BE49-F238E27FC236}">
              <a16:creationId xmlns:a16="http://schemas.microsoft.com/office/drawing/2014/main" id="{00000000-0008-0000-0300-000012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275" name="AutoShape 354" descr="image0011">
          <a:extLst>
            <a:ext uri="{FF2B5EF4-FFF2-40B4-BE49-F238E27FC236}">
              <a16:creationId xmlns:a16="http://schemas.microsoft.com/office/drawing/2014/main" id="{00000000-0008-0000-0300-000013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276" name="AutoShape 355" descr="image0011">
          <a:extLst>
            <a:ext uri="{FF2B5EF4-FFF2-40B4-BE49-F238E27FC236}">
              <a16:creationId xmlns:a16="http://schemas.microsoft.com/office/drawing/2014/main" id="{00000000-0008-0000-0300-000014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277" name="AutoShape 356" descr="image0011">
          <a:extLst>
            <a:ext uri="{FF2B5EF4-FFF2-40B4-BE49-F238E27FC236}">
              <a16:creationId xmlns:a16="http://schemas.microsoft.com/office/drawing/2014/main" id="{00000000-0008-0000-0300-000015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278" name="AutoShape 357" descr="image0011">
          <a:extLst>
            <a:ext uri="{FF2B5EF4-FFF2-40B4-BE49-F238E27FC236}">
              <a16:creationId xmlns:a16="http://schemas.microsoft.com/office/drawing/2014/main" id="{00000000-0008-0000-0300-000016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279" name="AutoShape 358" descr="image0011">
          <a:extLst>
            <a:ext uri="{FF2B5EF4-FFF2-40B4-BE49-F238E27FC236}">
              <a16:creationId xmlns:a16="http://schemas.microsoft.com/office/drawing/2014/main" id="{00000000-0008-0000-0300-000017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280" name="AutoShape 359" descr="image0011">
          <a:extLst>
            <a:ext uri="{FF2B5EF4-FFF2-40B4-BE49-F238E27FC236}">
              <a16:creationId xmlns:a16="http://schemas.microsoft.com/office/drawing/2014/main" id="{00000000-0008-0000-0300-000018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281" name="AutoShape 360" descr="image0011">
          <a:extLst>
            <a:ext uri="{FF2B5EF4-FFF2-40B4-BE49-F238E27FC236}">
              <a16:creationId xmlns:a16="http://schemas.microsoft.com/office/drawing/2014/main" id="{00000000-0008-0000-0300-000019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282" name="AutoShape 104" descr="image0011">
          <a:extLst>
            <a:ext uri="{FF2B5EF4-FFF2-40B4-BE49-F238E27FC236}">
              <a16:creationId xmlns:a16="http://schemas.microsoft.com/office/drawing/2014/main" id="{00000000-0008-0000-0300-00001A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283" name="AutoShape 105" descr="image0011">
          <a:extLst>
            <a:ext uri="{FF2B5EF4-FFF2-40B4-BE49-F238E27FC236}">
              <a16:creationId xmlns:a16="http://schemas.microsoft.com/office/drawing/2014/main" id="{00000000-0008-0000-0300-00001B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284" name="AutoShape 106" descr="image0011">
          <a:extLst>
            <a:ext uri="{FF2B5EF4-FFF2-40B4-BE49-F238E27FC236}">
              <a16:creationId xmlns:a16="http://schemas.microsoft.com/office/drawing/2014/main" id="{00000000-0008-0000-0300-00001C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285" name="AutoShape 107" descr="image0011">
          <a:extLst>
            <a:ext uri="{FF2B5EF4-FFF2-40B4-BE49-F238E27FC236}">
              <a16:creationId xmlns:a16="http://schemas.microsoft.com/office/drawing/2014/main" id="{00000000-0008-0000-0300-00001D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286" name="AutoShape 108" descr="image0011">
          <a:extLst>
            <a:ext uri="{FF2B5EF4-FFF2-40B4-BE49-F238E27FC236}">
              <a16:creationId xmlns:a16="http://schemas.microsoft.com/office/drawing/2014/main" id="{00000000-0008-0000-0300-00001E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287" name="AutoShape 109" descr="image0011">
          <a:extLst>
            <a:ext uri="{FF2B5EF4-FFF2-40B4-BE49-F238E27FC236}">
              <a16:creationId xmlns:a16="http://schemas.microsoft.com/office/drawing/2014/main" id="{00000000-0008-0000-0300-00001F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288" name="AutoShape 353" descr="image0011">
          <a:extLst>
            <a:ext uri="{FF2B5EF4-FFF2-40B4-BE49-F238E27FC236}">
              <a16:creationId xmlns:a16="http://schemas.microsoft.com/office/drawing/2014/main" id="{00000000-0008-0000-0300-000020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289" name="AutoShape 354" descr="image0011">
          <a:extLst>
            <a:ext uri="{FF2B5EF4-FFF2-40B4-BE49-F238E27FC236}">
              <a16:creationId xmlns:a16="http://schemas.microsoft.com/office/drawing/2014/main" id="{00000000-0008-0000-0300-000021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290" name="AutoShape 355" descr="image0011">
          <a:extLst>
            <a:ext uri="{FF2B5EF4-FFF2-40B4-BE49-F238E27FC236}">
              <a16:creationId xmlns:a16="http://schemas.microsoft.com/office/drawing/2014/main" id="{00000000-0008-0000-0300-000022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291" name="AutoShape 356" descr="image0011">
          <a:extLst>
            <a:ext uri="{FF2B5EF4-FFF2-40B4-BE49-F238E27FC236}">
              <a16:creationId xmlns:a16="http://schemas.microsoft.com/office/drawing/2014/main" id="{00000000-0008-0000-0300-000023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292" name="AutoShape 357" descr="image0011">
          <a:extLst>
            <a:ext uri="{FF2B5EF4-FFF2-40B4-BE49-F238E27FC236}">
              <a16:creationId xmlns:a16="http://schemas.microsoft.com/office/drawing/2014/main" id="{00000000-0008-0000-0300-000024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293" name="AutoShape 358" descr="image0011">
          <a:extLst>
            <a:ext uri="{FF2B5EF4-FFF2-40B4-BE49-F238E27FC236}">
              <a16:creationId xmlns:a16="http://schemas.microsoft.com/office/drawing/2014/main" id="{00000000-0008-0000-0300-000025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294" name="AutoShape 359" descr="image0011">
          <a:extLst>
            <a:ext uri="{FF2B5EF4-FFF2-40B4-BE49-F238E27FC236}">
              <a16:creationId xmlns:a16="http://schemas.microsoft.com/office/drawing/2014/main" id="{00000000-0008-0000-0300-000026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295" name="AutoShape 360" descr="image0011">
          <a:extLst>
            <a:ext uri="{FF2B5EF4-FFF2-40B4-BE49-F238E27FC236}">
              <a16:creationId xmlns:a16="http://schemas.microsoft.com/office/drawing/2014/main" id="{00000000-0008-0000-0300-000027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296" name="AutoShape 104" descr="image0011">
          <a:extLst>
            <a:ext uri="{FF2B5EF4-FFF2-40B4-BE49-F238E27FC236}">
              <a16:creationId xmlns:a16="http://schemas.microsoft.com/office/drawing/2014/main" id="{00000000-0008-0000-0300-000028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297" name="AutoShape 105" descr="image0011">
          <a:extLst>
            <a:ext uri="{FF2B5EF4-FFF2-40B4-BE49-F238E27FC236}">
              <a16:creationId xmlns:a16="http://schemas.microsoft.com/office/drawing/2014/main" id="{00000000-0008-0000-0300-000029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298" name="AutoShape 106" descr="image0011">
          <a:extLst>
            <a:ext uri="{FF2B5EF4-FFF2-40B4-BE49-F238E27FC236}">
              <a16:creationId xmlns:a16="http://schemas.microsoft.com/office/drawing/2014/main" id="{00000000-0008-0000-0300-00002A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299" name="AutoShape 107" descr="image0011">
          <a:extLst>
            <a:ext uri="{FF2B5EF4-FFF2-40B4-BE49-F238E27FC236}">
              <a16:creationId xmlns:a16="http://schemas.microsoft.com/office/drawing/2014/main" id="{00000000-0008-0000-0300-00002B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300" name="AutoShape 108" descr="image0011">
          <a:extLst>
            <a:ext uri="{FF2B5EF4-FFF2-40B4-BE49-F238E27FC236}">
              <a16:creationId xmlns:a16="http://schemas.microsoft.com/office/drawing/2014/main" id="{00000000-0008-0000-0300-00002C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301" name="AutoShape 109" descr="image0011">
          <a:extLst>
            <a:ext uri="{FF2B5EF4-FFF2-40B4-BE49-F238E27FC236}">
              <a16:creationId xmlns:a16="http://schemas.microsoft.com/office/drawing/2014/main" id="{00000000-0008-0000-0300-00002D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302" name="AutoShape 353" descr="image0011">
          <a:extLst>
            <a:ext uri="{FF2B5EF4-FFF2-40B4-BE49-F238E27FC236}">
              <a16:creationId xmlns:a16="http://schemas.microsoft.com/office/drawing/2014/main" id="{00000000-0008-0000-0300-00002E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303" name="AutoShape 354" descr="image0011">
          <a:extLst>
            <a:ext uri="{FF2B5EF4-FFF2-40B4-BE49-F238E27FC236}">
              <a16:creationId xmlns:a16="http://schemas.microsoft.com/office/drawing/2014/main" id="{00000000-0008-0000-0300-00002F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304" name="AutoShape 355" descr="image0011">
          <a:extLst>
            <a:ext uri="{FF2B5EF4-FFF2-40B4-BE49-F238E27FC236}">
              <a16:creationId xmlns:a16="http://schemas.microsoft.com/office/drawing/2014/main" id="{00000000-0008-0000-0300-000030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305" name="AutoShape 356" descr="image0011">
          <a:extLst>
            <a:ext uri="{FF2B5EF4-FFF2-40B4-BE49-F238E27FC236}">
              <a16:creationId xmlns:a16="http://schemas.microsoft.com/office/drawing/2014/main" id="{00000000-0008-0000-0300-000031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306" name="AutoShape 357" descr="image0011">
          <a:extLst>
            <a:ext uri="{FF2B5EF4-FFF2-40B4-BE49-F238E27FC236}">
              <a16:creationId xmlns:a16="http://schemas.microsoft.com/office/drawing/2014/main" id="{00000000-0008-0000-0300-000032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307" name="AutoShape 358" descr="image0011">
          <a:extLst>
            <a:ext uri="{FF2B5EF4-FFF2-40B4-BE49-F238E27FC236}">
              <a16:creationId xmlns:a16="http://schemas.microsoft.com/office/drawing/2014/main" id="{00000000-0008-0000-0300-000033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308" name="AutoShape 359" descr="image0011">
          <a:extLst>
            <a:ext uri="{FF2B5EF4-FFF2-40B4-BE49-F238E27FC236}">
              <a16:creationId xmlns:a16="http://schemas.microsoft.com/office/drawing/2014/main" id="{00000000-0008-0000-0300-000034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309" name="AutoShape 360" descr="image0011">
          <a:extLst>
            <a:ext uri="{FF2B5EF4-FFF2-40B4-BE49-F238E27FC236}">
              <a16:creationId xmlns:a16="http://schemas.microsoft.com/office/drawing/2014/main" id="{00000000-0008-0000-0300-000035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310" name="AutoShape 104" descr="image0011">
          <a:extLst>
            <a:ext uri="{FF2B5EF4-FFF2-40B4-BE49-F238E27FC236}">
              <a16:creationId xmlns:a16="http://schemas.microsoft.com/office/drawing/2014/main" id="{00000000-0008-0000-0300-000036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311" name="AutoShape 105" descr="image0011">
          <a:extLst>
            <a:ext uri="{FF2B5EF4-FFF2-40B4-BE49-F238E27FC236}">
              <a16:creationId xmlns:a16="http://schemas.microsoft.com/office/drawing/2014/main" id="{00000000-0008-0000-0300-000037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312" name="AutoShape 106" descr="image0011">
          <a:extLst>
            <a:ext uri="{FF2B5EF4-FFF2-40B4-BE49-F238E27FC236}">
              <a16:creationId xmlns:a16="http://schemas.microsoft.com/office/drawing/2014/main" id="{00000000-0008-0000-0300-000038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313" name="AutoShape 107" descr="image0011">
          <a:extLst>
            <a:ext uri="{FF2B5EF4-FFF2-40B4-BE49-F238E27FC236}">
              <a16:creationId xmlns:a16="http://schemas.microsoft.com/office/drawing/2014/main" id="{00000000-0008-0000-0300-000039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314" name="AutoShape 108" descr="image0011">
          <a:extLst>
            <a:ext uri="{FF2B5EF4-FFF2-40B4-BE49-F238E27FC236}">
              <a16:creationId xmlns:a16="http://schemas.microsoft.com/office/drawing/2014/main" id="{00000000-0008-0000-0300-00003A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315" name="AutoShape 109" descr="image0011">
          <a:extLst>
            <a:ext uri="{FF2B5EF4-FFF2-40B4-BE49-F238E27FC236}">
              <a16:creationId xmlns:a16="http://schemas.microsoft.com/office/drawing/2014/main" id="{00000000-0008-0000-0300-00003B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316" name="AutoShape 353" descr="image0011">
          <a:extLst>
            <a:ext uri="{FF2B5EF4-FFF2-40B4-BE49-F238E27FC236}">
              <a16:creationId xmlns:a16="http://schemas.microsoft.com/office/drawing/2014/main" id="{00000000-0008-0000-0300-00003C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317" name="AutoShape 354" descr="image0011">
          <a:extLst>
            <a:ext uri="{FF2B5EF4-FFF2-40B4-BE49-F238E27FC236}">
              <a16:creationId xmlns:a16="http://schemas.microsoft.com/office/drawing/2014/main" id="{00000000-0008-0000-0300-00003D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318" name="AutoShape 355" descr="image0011">
          <a:extLst>
            <a:ext uri="{FF2B5EF4-FFF2-40B4-BE49-F238E27FC236}">
              <a16:creationId xmlns:a16="http://schemas.microsoft.com/office/drawing/2014/main" id="{00000000-0008-0000-0300-00003E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319" name="AutoShape 356" descr="image0011">
          <a:extLst>
            <a:ext uri="{FF2B5EF4-FFF2-40B4-BE49-F238E27FC236}">
              <a16:creationId xmlns:a16="http://schemas.microsoft.com/office/drawing/2014/main" id="{00000000-0008-0000-0300-00003F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320" name="AutoShape 357" descr="image0011">
          <a:extLst>
            <a:ext uri="{FF2B5EF4-FFF2-40B4-BE49-F238E27FC236}">
              <a16:creationId xmlns:a16="http://schemas.microsoft.com/office/drawing/2014/main" id="{00000000-0008-0000-0300-000040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321" name="AutoShape 358" descr="image0011">
          <a:extLst>
            <a:ext uri="{FF2B5EF4-FFF2-40B4-BE49-F238E27FC236}">
              <a16:creationId xmlns:a16="http://schemas.microsoft.com/office/drawing/2014/main" id="{00000000-0008-0000-0300-000041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322" name="AutoShape 359" descr="image0011">
          <a:extLst>
            <a:ext uri="{FF2B5EF4-FFF2-40B4-BE49-F238E27FC236}">
              <a16:creationId xmlns:a16="http://schemas.microsoft.com/office/drawing/2014/main" id="{00000000-0008-0000-0300-000042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323" name="AutoShape 360" descr="image0011">
          <a:extLst>
            <a:ext uri="{FF2B5EF4-FFF2-40B4-BE49-F238E27FC236}">
              <a16:creationId xmlns:a16="http://schemas.microsoft.com/office/drawing/2014/main" id="{00000000-0008-0000-0300-000043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324" name="AutoShape 105" descr="image0011">
          <a:extLst>
            <a:ext uri="{FF2B5EF4-FFF2-40B4-BE49-F238E27FC236}">
              <a16:creationId xmlns:a16="http://schemas.microsoft.com/office/drawing/2014/main" id="{00000000-0008-0000-0300-000044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325" name="AutoShape 106" descr="image0011">
          <a:extLst>
            <a:ext uri="{FF2B5EF4-FFF2-40B4-BE49-F238E27FC236}">
              <a16:creationId xmlns:a16="http://schemas.microsoft.com/office/drawing/2014/main" id="{00000000-0008-0000-0300-000045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326" name="AutoShape 107" descr="image0011">
          <a:extLst>
            <a:ext uri="{FF2B5EF4-FFF2-40B4-BE49-F238E27FC236}">
              <a16:creationId xmlns:a16="http://schemas.microsoft.com/office/drawing/2014/main" id="{00000000-0008-0000-0300-000046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327" name="AutoShape 108" descr="image0011">
          <a:extLst>
            <a:ext uri="{FF2B5EF4-FFF2-40B4-BE49-F238E27FC236}">
              <a16:creationId xmlns:a16="http://schemas.microsoft.com/office/drawing/2014/main" id="{00000000-0008-0000-0300-000047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328" name="AutoShape 109" descr="image0011">
          <a:extLst>
            <a:ext uri="{FF2B5EF4-FFF2-40B4-BE49-F238E27FC236}">
              <a16:creationId xmlns:a16="http://schemas.microsoft.com/office/drawing/2014/main" id="{00000000-0008-0000-0300-000048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329" name="AutoShape 353" descr="image0011">
          <a:extLst>
            <a:ext uri="{FF2B5EF4-FFF2-40B4-BE49-F238E27FC236}">
              <a16:creationId xmlns:a16="http://schemas.microsoft.com/office/drawing/2014/main" id="{00000000-0008-0000-0300-000049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330" name="AutoShape 354" descr="image0011">
          <a:extLst>
            <a:ext uri="{FF2B5EF4-FFF2-40B4-BE49-F238E27FC236}">
              <a16:creationId xmlns:a16="http://schemas.microsoft.com/office/drawing/2014/main" id="{00000000-0008-0000-0300-00004A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331" name="AutoShape 355" descr="image0011">
          <a:extLst>
            <a:ext uri="{FF2B5EF4-FFF2-40B4-BE49-F238E27FC236}">
              <a16:creationId xmlns:a16="http://schemas.microsoft.com/office/drawing/2014/main" id="{00000000-0008-0000-0300-00004B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332" name="AutoShape 356" descr="image0011">
          <a:extLst>
            <a:ext uri="{FF2B5EF4-FFF2-40B4-BE49-F238E27FC236}">
              <a16:creationId xmlns:a16="http://schemas.microsoft.com/office/drawing/2014/main" id="{00000000-0008-0000-0300-00004C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333" name="AutoShape 357" descr="image0011">
          <a:extLst>
            <a:ext uri="{FF2B5EF4-FFF2-40B4-BE49-F238E27FC236}">
              <a16:creationId xmlns:a16="http://schemas.microsoft.com/office/drawing/2014/main" id="{00000000-0008-0000-0300-00004D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334" name="AutoShape 358" descr="image0011">
          <a:extLst>
            <a:ext uri="{FF2B5EF4-FFF2-40B4-BE49-F238E27FC236}">
              <a16:creationId xmlns:a16="http://schemas.microsoft.com/office/drawing/2014/main" id="{00000000-0008-0000-0300-00004E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335" name="AutoShape 359" descr="image0011">
          <a:extLst>
            <a:ext uri="{FF2B5EF4-FFF2-40B4-BE49-F238E27FC236}">
              <a16:creationId xmlns:a16="http://schemas.microsoft.com/office/drawing/2014/main" id="{00000000-0008-0000-0300-00004F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336" name="AutoShape 360" descr="image0011">
          <a:extLst>
            <a:ext uri="{FF2B5EF4-FFF2-40B4-BE49-F238E27FC236}">
              <a16:creationId xmlns:a16="http://schemas.microsoft.com/office/drawing/2014/main" id="{00000000-0008-0000-0300-000050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337" name="AutoShape 104" descr="image0011">
          <a:extLst>
            <a:ext uri="{FF2B5EF4-FFF2-40B4-BE49-F238E27FC236}">
              <a16:creationId xmlns:a16="http://schemas.microsoft.com/office/drawing/2014/main" id="{00000000-0008-0000-0300-000051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338" name="AutoShape 105" descr="image0011">
          <a:extLst>
            <a:ext uri="{FF2B5EF4-FFF2-40B4-BE49-F238E27FC236}">
              <a16:creationId xmlns:a16="http://schemas.microsoft.com/office/drawing/2014/main" id="{00000000-0008-0000-0300-000052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339" name="AutoShape 106" descr="image0011">
          <a:extLst>
            <a:ext uri="{FF2B5EF4-FFF2-40B4-BE49-F238E27FC236}">
              <a16:creationId xmlns:a16="http://schemas.microsoft.com/office/drawing/2014/main" id="{00000000-0008-0000-0300-000053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340" name="AutoShape 107" descr="image0011">
          <a:extLst>
            <a:ext uri="{FF2B5EF4-FFF2-40B4-BE49-F238E27FC236}">
              <a16:creationId xmlns:a16="http://schemas.microsoft.com/office/drawing/2014/main" id="{00000000-0008-0000-0300-000054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341" name="AutoShape 108" descr="image0011">
          <a:extLst>
            <a:ext uri="{FF2B5EF4-FFF2-40B4-BE49-F238E27FC236}">
              <a16:creationId xmlns:a16="http://schemas.microsoft.com/office/drawing/2014/main" id="{00000000-0008-0000-0300-000055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342" name="AutoShape 109" descr="image0011">
          <a:extLst>
            <a:ext uri="{FF2B5EF4-FFF2-40B4-BE49-F238E27FC236}">
              <a16:creationId xmlns:a16="http://schemas.microsoft.com/office/drawing/2014/main" id="{00000000-0008-0000-0300-000056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343" name="AutoShape 353" descr="image0011">
          <a:extLst>
            <a:ext uri="{FF2B5EF4-FFF2-40B4-BE49-F238E27FC236}">
              <a16:creationId xmlns:a16="http://schemas.microsoft.com/office/drawing/2014/main" id="{00000000-0008-0000-0300-000057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344" name="AutoShape 354" descr="image0011">
          <a:extLst>
            <a:ext uri="{FF2B5EF4-FFF2-40B4-BE49-F238E27FC236}">
              <a16:creationId xmlns:a16="http://schemas.microsoft.com/office/drawing/2014/main" id="{00000000-0008-0000-0300-000058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345" name="AutoShape 355" descr="image0011">
          <a:extLst>
            <a:ext uri="{FF2B5EF4-FFF2-40B4-BE49-F238E27FC236}">
              <a16:creationId xmlns:a16="http://schemas.microsoft.com/office/drawing/2014/main" id="{00000000-0008-0000-0300-000059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346" name="AutoShape 356" descr="image0011">
          <a:extLst>
            <a:ext uri="{FF2B5EF4-FFF2-40B4-BE49-F238E27FC236}">
              <a16:creationId xmlns:a16="http://schemas.microsoft.com/office/drawing/2014/main" id="{00000000-0008-0000-0300-00005A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347" name="AutoShape 357" descr="image0011">
          <a:extLst>
            <a:ext uri="{FF2B5EF4-FFF2-40B4-BE49-F238E27FC236}">
              <a16:creationId xmlns:a16="http://schemas.microsoft.com/office/drawing/2014/main" id="{00000000-0008-0000-0300-00005B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348" name="AutoShape 358" descr="image0011">
          <a:extLst>
            <a:ext uri="{FF2B5EF4-FFF2-40B4-BE49-F238E27FC236}">
              <a16:creationId xmlns:a16="http://schemas.microsoft.com/office/drawing/2014/main" id="{00000000-0008-0000-0300-00005C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349" name="AutoShape 359" descr="image0011">
          <a:extLst>
            <a:ext uri="{FF2B5EF4-FFF2-40B4-BE49-F238E27FC236}">
              <a16:creationId xmlns:a16="http://schemas.microsoft.com/office/drawing/2014/main" id="{00000000-0008-0000-0300-00005D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350" name="AutoShape 360" descr="image0011">
          <a:extLst>
            <a:ext uri="{FF2B5EF4-FFF2-40B4-BE49-F238E27FC236}">
              <a16:creationId xmlns:a16="http://schemas.microsoft.com/office/drawing/2014/main" id="{00000000-0008-0000-0300-00005E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351" name="AutoShape 104" descr="image0011">
          <a:extLst>
            <a:ext uri="{FF2B5EF4-FFF2-40B4-BE49-F238E27FC236}">
              <a16:creationId xmlns:a16="http://schemas.microsoft.com/office/drawing/2014/main" id="{00000000-0008-0000-0300-00005F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352" name="AutoShape 105" descr="image0011">
          <a:extLst>
            <a:ext uri="{FF2B5EF4-FFF2-40B4-BE49-F238E27FC236}">
              <a16:creationId xmlns:a16="http://schemas.microsoft.com/office/drawing/2014/main" id="{00000000-0008-0000-0300-000060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353" name="AutoShape 106" descr="image0011">
          <a:extLst>
            <a:ext uri="{FF2B5EF4-FFF2-40B4-BE49-F238E27FC236}">
              <a16:creationId xmlns:a16="http://schemas.microsoft.com/office/drawing/2014/main" id="{00000000-0008-0000-0300-000061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354" name="AutoShape 107" descr="image0011">
          <a:extLst>
            <a:ext uri="{FF2B5EF4-FFF2-40B4-BE49-F238E27FC236}">
              <a16:creationId xmlns:a16="http://schemas.microsoft.com/office/drawing/2014/main" id="{00000000-0008-0000-0300-000062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355" name="AutoShape 108" descr="image0011">
          <a:extLst>
            <a:ext uri="{FF2B5EF4-FFF2-40B4-BE49-F238E27FC236}">
              <a16:creationId xmlns:a16="http://schemas.microsoft.com/office/drawing/2014/main" id="{00000000-0008-0000-0300-000063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356" name="AutoShape 109" descr="image0011">
          <a:extLst>
            <a:ext uri="{FF2B5EF4-FFF2-40B4-BE49-F238E27FC236}">
              <a16:creationId xmlns:a16="http://schemas.microsoft.com/office/drawing/2014/main" id="{00000000-0008-0000-0300-000064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357" name="AutoShape 353" descr="image0011">
          <a:extLst>
            <a:ext uri="{FF2B5EF4-FFF2-40B4-BE49-F238E27FC236}">
              <a16:creationId xmlns:a16="http://schemas.microsoft.com/office/drawing/2014/main" id="{00000000-0008-0000-0300-000065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358" name="AutoShape 354" descr="image0011">
          <a:extLst>
            <a:ext uri="{FF2B5EF4-FFF2-40B4-BE49-F238E27FC236}">
              <a16:creationId xmlns:a16="http://schemas.microsoft.com/office/drawing/2014/main" id="{00000000-0008-0000-0300-000066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359" name="AutoShape 355" descr="image0011">
          <a:extLst>
            <a:ext uri="{FF2B5EF4-FFF2-40B4-BE49-F238E27FC236}">
              <a16:creationId xmlns:a16="http://schemas.microsoft.com/office/drawing/2014/main" id="{00000000-0008-0000-0300-000067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360" name="AutoShape 356" descr="image0011">
          <a:extLst>
            <a:ext uri="{FF2B5EF4-FFF2-40B4-BE49-F238E27FC236}">
              <a16:creationId xmlns:a16="http://schemas.microsoft.com/office/drawing/2014/main" id="{00000000-0008-0000-0300-000068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361" name="AutoShape 357" descr="image0011">
          <a:extLst>
            <a:ext uri="{FF2B5EF4-FFF2-40B4-BE49-F238E27FC236}">
              <a16:creationId xmlns:a16="http://schemas.microsoft.com/office/drawing/2014/main" id="{00000000-0008-0000-0300-000069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362" name="AutoShape 358" descr="image0011">
          <a:extLst>
            <a:ext uri="{FF2B5EF4-FFF2-40B4-BE49-F238E27FC236}">
              <a16:creationId xmlns:a16="http://schemas.microsoft.com/office/drawing/2014/main" id="{00000000-0008-0000-0300-00006A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363" name="AutoShape 359" descr="image0011">
          <a:extLst>
            <a:ext uri="{FF2B5EF4-FFF2-40B4-BE49-F238E27FC236}">
              <a16:creationId xmlns:a16="http://schemas.microsoft.com/office/drawing/2014/main" id="{00000000-0008-0000-0300-00006B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364" name="AutoShape 360" descr="image0011">
          <a:extLst>
            <a:ext uri="{FF2B5EF4-FFF2-40B4-BE49-F238E27FC236}">
              <a16:creationId xmlns:a16="http://schemas.microsoft.com/office/drawing/2014/main" id="{00000000-0008-0000-0300-00006C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365" name="AutoShape 104" descr="image0011">
          <a:extLst>
            <a:ext uri="{FF2B5EF4-FFF2-40B4-BE49-F238E27FC236}">
              <a16:creationId xmlns:a16="http://schemas.microsoft.com/office/drawing/2014/main" id="{00000000-0008-0000-0300-00006D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366" name="AutoShape 105" descr="image0011">
          <a:extLst>
            <a:ext uri="{FF2B5EF4-FFF2-40B4-BE49-F238E27FC236}">
              <a16:creationId xmlns:a16="http://schemas.microsoft.com/office/drawing/2014/main" id="{00000000-0008-0000-0300-00006E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367" name="AutoShape 106" descr="image0011">
          <a:extLst>
            <a:ext uri="{FF2B5EF4-FFF2-40B4-BE49-F238E27FC236}">
              <a16:creationId xmlns:a16="http://schemas.microsoft.com/office/drawing/2014/main" id="{00000000-0008-0000-0300-00006F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368" name="AutoShape 107" descr="image0011">
          <a:extLst>
            <a:ext uri="{FF2B5EF4-FFF2-40B4-BE49-F238E27FC236}">
              <a16:creationId xmlns:a16="http://schemas.microsoft.com/office/drawing/2014/main" id="{00000000-0008-0000-0300-000070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369" name="AutoShape 108" descr="image0011">
          <a:extLst>
            <a:ext uri="{FF2B5EF4-FFF2-40B4-BE49-F238E27FC236}">
              <a16:creationId xmlns:a16="http://schemas.microsoft.com/office/drawing/2014/main" id="{00000000-0008-0000-0300-000071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370" name="AutoShape 109" descr="image0011">
          <a:extLst>
            <a:ext uri="{FF2B5EF4-FFF2-40B4-BE49-F238E27FC236}">
              <a16:creationId xmlns:a16="http://schemas.microsoft.com/office/drawing/2014/main" id="{00000000-0008-0000-0300-000072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371" name="AutoShape 353" descr="image0011">
          <a:extLst>
            <a:ext uri="{FF2B5EF4-FFF2-40B4-BE49-F238E27FC236}">
              <a16:creationId xmlns:a16="http://schemas.microsoft.com/office/drawing/2014/main" id="{00000000-0008-0000-0300-000073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372" name="AutoShape 354" descr="image0011">
          <a:extLst>
            <a:ext uri="{FF2B5EF4-FFF2-40B4-BE49-F238E27FC236}">
              <a16:creationId xmlns:a16="http://schemas.microsoft.com/office/drawing/2014/main" id="{00000000-0008-0000-0300-000074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373" name="AutoShape 355" descr="image0011">
          <a:extLst>
            <a:ext uri="{FF2B5EF4-FFF2-40B4-BE49-F238E27FC236}">
              <a16:creationId xmlns:a16="http://schemas.microsoft.com/office/drawing/2014/main" id="{00000000-0008-0000-0300-000075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374" name="AutoShape 356" descr="image0011">
          <a:extLst>
            <a:ext uri="{FF2B5EF4-FFF2-40B4-BE49-F238E27FC236}">
              <a16:creationId xmlns:a16="http://schemas.microsoft.com/office/drawing/2014/main" id="{00000000-0008-0000-0300-000076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375" name="AutoShape 357" descr="image0011">
          <a:extLst>
            <a:ext uri="{FF2B5EF4-FFF2-40B4-BE49-F238E27FC236}">
              <a16:creationId xmlns:a16="http://schemas.microsoft.com/office/drawing/2014/main" id="{00000000-0008-0000-0300-000077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376" name="AutoShape 358" descr="image0011">
          <a:extLst>
            <a:ext uri="{FF2B5EF4-FFF2-40B4-BE49-F238E27FC236}">
              <a16:creationId xmlns:a16="http://schemas.microsoft.com/office/drawing/2014/main" id="{00000000-0008-0000-0300-000078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377" name="AutoShape 359" descr="image0011">
          <a:extLst>
            <a:ext uri="{FF2B5EF4-FFF2-40B4-BE49-F238E27FC236}">
              <a16:creationId xmlns:a16="http://schemas.microsoft.com/office/drawing/2014/main" id="{00000000-0008-0000-0300-000079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378" name="AutoShape 360" descr="image0011">
          <a:extLst>
            <a:ext uri="{FF2B5EF4-FFF2-40B4-BE49-F238E27FC236}">
              <a16:creationId xmlns:a16="http://schemas.microsoft.com/office/drawing/2014/main" id="{00000000-0008-0000-0300-00007A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379" name="AutoShape 104" descr="image0011">
          <a:extLst>
            <a:ext uri="{FF2B5EF4-FFF2-40B4-BE49-F238E27FC236}">
              <a16:creationId xmlns:a16="http://schemas.microsoft.com/office/drawing/2014/main" id="{00000000-0008-0000-0300-00007B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380" name="AutoShape 105" descr="image0011">
          <a:extLst>
            <a:ext uri="{FF2B5EF4-FFF2-40B4-BE49-F238E27FC236}">
              <a16:creationId xmlns:a16="http://schemas.microsoft.com/office/drawing/2014/main" id="{00000000-0008-0000-0300-00007C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381" name="AutoShape 106" descr="image0011">
          <a:extLst>
            <a:ext uri="{FF2B5EF4-FFF2-40B4-BE49-F238E27FC236}">
              <a16:creationId xmlns:a16="http://schemas.microsoft.com/office/drawing/2014/main" id="{00000000-0008-0000-0300-00007D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382" name="AutoShape 107" descr="image0011">
          <a:extLst>
            <a:ext uri="{FF2B5EF4-FFF2-40B4-BE49-F238E27FC236}">
              <a16:creationId xmlns:a16="http://schemas.microsoft.com/office/drawing/2014/main" id="{00000000-0008-0000-0300-00007E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383" name="AutoShape 108" descr="image0011">
          <a:extLst>
            <a:ext uri="{FF2B5EF4-FFF2-40B4-BE49-F238E27FC236}">
              <a16:creationId xmlns:a16="http://schemas.microsoft.com/office/drawing/2014/main" id="{00000000-0008-0000-0300-00007F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384" name="AutoShape 109" descr="image0011">
          <a:extLst>
            <a:ext uri="{FF2B5EF4-FFF2-40B4-BE49-F238E27FC236}">
              <a16:creationId xmlns:a16="http://schemas.microsoft.com/office/drawing/2014/main" id="{00000000-0008-0000-0300-000080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385" name="AutoShape 353" descr="image0011">
          <a:extLst>
            <a:ext uri="{FF2B5EF4-FFF2-40B4-BE49-F238E27FC236}">
              <a16:creationId xmlns:a16="http://schemas.microsoft.com/office/drawing/2014/main" id="{00000000-0008-0000-0300-000081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386" name="AutoShape 354" descr="image0011">
          <a:extLst>
            <a:ext uri="{FF2B5EF4-FFF2-40B4-BE49-F238E27FC236}">
              <a16:creationId xmlns:a16="http://schemas.microsoft.com/office/drawing/2014/main" id="{00000000-0008-0000-0300-000082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387" name="AutoShape 355" descr="image0011">
          <a:extLst>
            <a:ext uri="{FF2B5EF4-FFF2-40B4-BE49-F238E27FC236}">
              <a16:creationId xmlns:a16="http://schemas.microsoft.com/office/drawing/2014/main" id="{00000000-0008-0000-0300-000083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388" name="AutoShape 356" descr="image0011">
          <a:extLst>
            <a:ext uri="{FF2B5EF4-FFF2-40B4-BE49-F238E27FC236}">
              <a16:creationId xmlns:a16="http://schemas.microsoft.com/office/drawing/2014/main" id="{00000000-0008-0000-0300-000084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389" name="AutoShape 357" descr="image0011">
          <a:extLst>
            <a:ext uri="{FF2B5EF4-FFF2-40B4-BE49-F238E27FC236}">
              <a16:creationId xmlns:a16="http://schemas.microsoft.com/office/drawing/2014/main" id="{00000000-0008-0000-0300-000085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390" name="AutoShape 358" descr="image0011">
          <a:extLst>
            <a:ext uri="{FF2B5EF4-FFF2-40B4-BE49-F238E27FC236}">
              <a16:creationId xmlns:a16="http://schemas.microsoft.com/office/drawing/2014/main" id="{00000000-0008-0000-0300-000086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391" name="AutoShape 359" descr="image0011">
          <a:extLst>
            <a:ext uri="{FF2B5EF4-FFF2-40B4-BE49-F238E27FC236}">
              <a16:creationId xmlns:a16="http://schemas.microsoft.com/office/drawing/2014/main" id="{00000000-0008-0000-0300-000087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392" name="AutoShape 360" descr="image0011">
          <a:extLst>
            <a:ext uri="{FF2B5EF4-FFF2-40B4-BE49-F238E27FC236}">
              <a16:creationId xmlns:a16="http://schemas.microsoft.com/office/drawing/2014/main" id="{00000000-0008-0000-0300-000088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393" name="AutoShape 104" descr="image0011">
          <a:extLst>
            <a:ext uri="{FF2B5EF4-FFF2-40B4-BE49-F238E27FC236}">
              <a16:creationId xmlns:a16="http://schemas.microsoft.com/office/drawing/2014/main" id="{00000000-0008-0000-0300-000089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394" name="AutoShape 105" descr="image0011">
          <a:extLst>
            <a:ext uri="{FF2B5EF4-FFF2-40B4-BE49-F238E27FC236}">
              <a16:creationId xmlns:a16="http://schemas.microsoft.com/office/drawing/2014/main" id="{00000000-0008-0000-0300-00008A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395" name="AutoShape 106" descr="image0011">
          <a:extLst>
            <a:ext uri="{FF2B5EF4-FFF2-40B4-BE49-F238E27FC236}">
              <a16:creationId xmlns:a16="http://schemas.microsoft.com/office/drawing/2014/main" id="{00000000-0008-0000-0300-00008B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396" name="AutoShape 107" descr="image0011">
          <a:extLst>
            <a:ext uri="{FF2B5EF4-FFF2-40B4-BE49-F238E27FC236}">
              <a16:creationId xmlns:a16="http://schemas.microsoft.com/office/drawing/2014/main" id="{00000000-0008-0000-0300-00008C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397" name="AutoShape 108" descr="image0011">
          <a:extLst>
            <a:ext uri="{FF2B5EF4-FFF2-40B4-BE49-F238E27FC236}">
              <a16:creationId xmlns:a16="http://schemas.microsoft.com/office/drawing/2014/main" id="{00000000-0008-0000-0300-00008D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398" name="AutoShape 109" descr="image0011">
          <a:extLst>
            <a:ext uri="{FF2B5EF4-FFF2-40B4-BE49-F238E27FC236}">
              <a16:creationId xmlns:a16="http://schemas.microsoft.com/office/drawing/2014/main" id="{00000000-0008-0000-0300-00008E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399" name="AutoShape 353" descr="image0011">
          <a:extLst>
            <a:ext uri="{FF2B5EF4-FFF2-40B4-BE49-F238E27FC236}">
              <a16:creationId xmlns:a16="http://schemas.microsoft.com/office/drawing/2014/main" id="{00000000-0008-0000-0300-00008F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400" name="AutoShape 354" descr="image0011">
          <a:extLst>
            <a:ext uri="{FF2B5EF4-FFF2-40B4-BE49-F238E27FC236}">
              <a16:creationId xmlns:a16="http://schemas.microsoft.com/office/drawing/2014/main" id="{00000000-0008-0000-0300-000090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401" name="AutoShape 355" descr="image0011">
          <a:extLst>
            <a:ext uri="{FF2B5EF4-FFF2-40B4-BE49-F238E27FC236}">
              <a16:creationId xmlns:a16="http://schemas.microsoft.com/office/drawing/2014/main" id="{00000000-0008-0000-0300-000091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402" name="AutoShape 356" descr="image0011">
          <a:extLst>
            <a:ext uri="{FF2B5EF4-FFF2-40B4-BE49-F238E27FC236}">
              <a16:creationId xmlns:a16="http://schemas.microsoft.com/office/drawing/2014/main" id="{00000000-0008-0000-0300-000092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403" name="AutoShape 357" descr="image0011">
          <a:extLst>
            <a:ext uri="{FF2B5EF4-FFF2-40B4-BE49-F238E27FC236}">
              <a16:creationId xmlns:a16="http://schemas.microsoft.com/office/drawing/2014/main" id="{00000000-0008-0000-0300-000093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404" name="AutoShape 358" descr="image0011">
          <a:extLst>
            <a:ext uri="{FF2B5EF4-FFF2-40B4-BE49-F238E27FC236}">
              <a16:creationId xmlns:a16="http://schemas.microsoft.com/office/drawing/2014/main" id="{00000000-0008-0000-0300-000094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405" name="AutoShape 359" descr="image0011">
          <a:extLst>
            <a:ext uri="{FF2B5EF4-FFF2-40B4-BE49-F238E27FC236}">
              <a16:creationId xmlns:a16="http://schemas.microsoft.com/office/drawing/2014/main" id="{00000000-0008-0000-0300-000095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406" name="AutoShape 360" descr="image0011">
          <a:extLst>
            <a:ext uri="{FF2B5EF4-FFF2-40B4-BE49-F238E27FC236}">
              <a16:creationId xmlns:a16="http://schemas.microsoft.com/office/drawing/2014/main" id="{00000000-0008-0000-0300-000096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407" name="AutoShape 104" descr="image0011">
          <a:extLst>
            <a:ext uri="{FF2B5EF4-FFF2-40B4-BE49-F238E27FC236}">
              <a16:creationId xmlns:a16="http://schemas.microsoft.com/office/drawing/2014/main" id="{00000000-0008-0000-0300-000097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408" name="AutoShape 105" descr="image0011">
          <a:extLst>
            <a:ext uri="{FF2B5EF4-FFF2-40B4-BE49-F238E27FC236}">
              <a16:creationId xmlns:a16="http://schemas.microsoft.com/office/drawing/2014/main" id="{00000000-0008-0000-0300-000098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409" name="AutoShape 106" descr="image0011">
          <a:extLst>
            <a:ext uri="{FF2B5EF4-FFF2-40B4-BE49-F238E27FC236}">
              <a16:creationId xmlns:a16="http://schemas.microsoft.com/office/drawing/2014/main" id="{00000000-0008-0000-0300-000099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410" name="AutoShape 107" descr="image0011">
          <a:extLst>
            <a:ext uri="{FF2B5EF4-FFF2-40B4-BE49-F238E27FC236}">
              <a16:creationId xmlns:a16="http://schemas.microsoft.com/office/drawing/2014/main" id="{00000000-0008-0000-0300-00009A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411" name="AutoShape 108" descr="image0011">
          <a:extLst>
            <a:ext uri="{FF2B5EF4-FFF2-40B4-BE49-F238E27FC236}">
              <a16:creationId xmlns:a16="http://schemas.microsoft.com/office/drawing/2014/main" id="{00000000-0008-0000-0300-00009B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412" name="AutoShape 109" descr="image0011">
          <a:extLst>
            <a:ext uri="{FF2B5EF4-FFF2-40B4-BE49-F238E27FC236}">
              <a16:creationId xmlns:a16="http://schemas.microsoft.com/office/drawing/2014/main" id="{00000000-0008-0000-0300-00009C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413" name="AutoShape 353" descr="image0011">
          <a:extLst>
            <a:ext uri="{FF2B5EF4-FFF2-40B4-BE49-F238E27FC236}">
              <a16:creationId xmlns:a16="http://schemas.microsoft.com/office/drawing/2014/main" id="{00000000-0008-0000-0300-00009D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414" name="AutoShape 354" descr="image0011">
          <a:extLst>
            <a:ext uri="{FF2B5EF4-FFF2-40B4-BE49-F238E27FC236}">
              <a16:creationId xmlns:a16="http://schemas.microsoft.com/office/drawing/2014/main" id="{00000000-0008-0000-0300-00009E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415" name="AutoShape 355" descr="image0011">
          <a:extLst>
            <a:ext uri="{FF2B5EF4-FFF2-40B4-BE49-F238E27FC236}">
              <a16:creationId xmlns:a16="http://schemas.microsoft.com/office/drawing/2014/main" id="{00000000-0008-0000-0300-00009F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416" name="AutoShape 356" descr="image0011">
          <a:extLst>
            <a:ext uri="{FF2B5EF4-FFF2-40B4-BE49-F238E27FC236}">
              <a16:creationId xmlns:a16="http://schemas.microsoft.com/office/drawing/2014/main" id="{00000000-0008-0000-0300-0000A0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417" name="AutoShape 357" descr="image0011">
          <a:extLst>
            <a:ext uri="{FF2B5EF4-FFF2-40B4-BE49-F238E27FC236}">
              <a16:creationId xmlns:a16="http://schemas.microsoft.com/office/drawing/2014/main" id="{00000000-0008-0000-0300-0000A1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418" name="AutoShape 358" descr="image0011">
          <a:extLst>
            <a:ext uri="{FF2B5EF4-FFF2-40B4-BE49-F238E27FC236}">
              <a16:creationId xmlns:a16="http://schemas.microsoft.com/office/drawing/2014/main" id="{00000000-0008-0000-0300-0000A2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419" name="AutoShape 359" descr="image0011">
          <a:extLst>
            <a:ext uri="{FF2B5EF4-FFF2-40B4-BE49-F238E27FC236}">
              <a16:creationId xmlns:a16="http://schemas.microsoft.com/office/drawing/2014/main" id="{00000000-0008-0000-0300-0000A3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420" name="AutoShape 360" descr="image0011">
          <a:extLst>
            <a:ext uri="{FF2B5EF4-FFF2-40B4-BE49-F238E27FC236}">
              <a16:creationId xmlns:a16="http://schemas.microsoft.com/office/drawing/2014/main" id="{00000000-0008-0000-0300-0000A4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421" name="AutoShape 104" descr="image0011">
          <a:extLst>
            <a:ext uri="{FF2B5EF4-FFF2-40B4-BE49-F238E27FC236}">
              <a16:creationId xmlns:a16="http://schemas.microsoft.com/office/drawing/2014/main" id="{00000000-0008-0000-0300-0000A5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422" name="AutoShape 105" descr="image0011">
          <a:extLst>
            <a:ext uri="{FF2B5EF4-FFF2-40B4-BE49-F238E27FC236}">
              <a16:creationId xmlns:a16="http://schemas.microsoft.com/office/drawing/2014/main" id="{00000000-0008-0000-0300-0000A6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423" name="AutoShape 106" descr="image0011">
          <a:extLst>
            <a:ext uri="{FF2B5EF4-FFF2-40B4-BE49-F238E27FC236}">
              <a16:creationId xmlns:a16="http://schemas.microsoft.com/office/drawing/2014/main" id="{00000000-0008-0000-0300-0000A7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424" name="AutoShape 107" descr="image0011">
          <a:extLst>
            <a:ext uri="{FF2B5EF4-FFF2-40B4-BE49-F238E27FC236}">
              <a16:creationId xmlns:a16="http://schemas.microsoft.com/office/drawing/2014/main" id="{00000000-0008-0000-0300-0000A8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425" name="AutoShape 108" descr="image0011">
          <a:extLst>
            <a:ext uri="{FF2B5EF4-FFF2-40B4-BE49-F238E27FC236}">
              <a16:creationId xmlns:a16="http://schemas.microsoft.com/office/drawing/2014/main" id="{00000000-0008-0000-0300-0000A9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426" name="AutoShape 109" descr="image0011">
          <a:extLst>
            <a:ext uri="{FF2B5EF4-FFF2-40B4-BE49-F238E27FC236}">
              <a16:creationId xmlns:a16="http://schemas.microsoft.com/office/drawing/2014/main" id="{00000000-0008-0000-0300-0000AA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427" name="AutoShape 353" descr="image0011">
          <a:extLst>
            <a:ext uri="{FF2B5EF4-FFF2-40B4-BE49-F238E27FC236}">
              <a16:creationId xmlns:a16="http://schemas.microsoft.com/office/drawing/2014/main" id="{00000000-0008-0000-0300-0000AB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428" name="AutoShape 354" descr="image0011">
          <a:extLst>
            <a:ext uri="{FF2B5EF4-FFF2-40B4-BE49-F238E27FC236}">
              <a16:creationId xmlns:a16="http://schemas.microsoft.com/office/drawing/2014/main" id="{00000000-0008-0000-0300-0000AC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429" name="AutoShape 355" descr="image0011">
          <a:extLst>
            <a:ext uri="{FF2B5EF4-FFF2-40B4-BE49-F238E27FC236}">
              <a16:creationId xmlns:a16="http://schemas.microsoft.com/office/drawing/2014/main" id="{00000000-0008-0000-0300-0000AD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430" name="AutoShape 356" descr="image0011">
          <a:extLst>
            <a:ext uri="{FF2B5EF4-FFF2-40B4-BE49-F238E27FC236}">
              <a16:creationId xmlns:a16="http://schemas.microsoft.com/office/drawing/2014/main" id="{00000000-0008-0000-0300-0000AE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431" name="AutoShape 357" descr="image0011">
          <a:extLst>
            <a:ext uri="{FF2B5EF4-FFF2-40B4-BE49-F238E27FC236}">
              <a16:creationId xmlns:a16="http://schemas.microsoft.com/office/drawing/2014/main" id="{00000000-0008-0000-0300-0000AF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432" name="AutoShape 358" descr="image0011">
          <a:extLst>
            <a:ext uri="{FF2B5EF4-FFF2-40B4-BE49-F238E27FC236}">
              <a16:creationId xmlns:a16="http://schemas.microsoft.com/office/drawing/2014/main" id="{00000000-0008-0000-0300-0000B0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433" name="AutoShape 359" descr="image0011">
          <a:extLst>
            <a:ext uri="{FF2B5EF4-FFF2-40B4-BE49-F238E27FC236}">
              <a16:creationId xmlns:a16="http://schemas.microsoft.com/office/drawing/2014/main" id="{00000000-0008-0000-0300-0000B1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434" name="AutoShape 360" descr="image0011">
          <a:extLst>
            <a:ext uri="{FF2B5EF4-FFF2-40B4-BE49-F238E27FC236}">
              <a16:creationId xmlns:a16="http://schemas.microsoft.com/office/drawing/2014/main" id="{00000000-0008-0000-0300-0000B2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435" name="AutoShape 105" descr="image0011">
          <a:extLst>
            <a:ext uri="{FF2B5EF4-FFF2-40B4-BE49-F238E27FC236}">
              <a16:creationId xmlns:a16="http://schemas.microsoft.com/office/drawing/2014/main" id="{00000000-0008-0000-0300-0000B3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436" name="AutoShape 106" descr="image0011">
          <a:extLst>
            <a:ext uri="{FF2B5EF4-FFF2-40B4-BE49-F238E27FC236}">
              <a16:creationId xmlns:a16="http://schemas.microsoft.com/office/drawing/2014/main" id="{00000000-0008-0000-0300-0000B4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437" name="AutoShape 107" descr="image0011">
          <a:extLst>
            <a:ext uri="{FF2B5EF4-FFF2-40B4-BE49-F238E27FC236}">
              <a16:creationId xmlns:a16="http://schemas.microsoft.com/office/drawing/2014/main" id="{00000000-0008-0000-0300-0000B5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438" name="AutoShape 108" descr="image0011">
          <a:extLst>
            <a:ext uri="{FF2B5EF4-FFF2-40B4-BE49-F238E27FC236}">
              <a16:creationId xmlns:a16="http://schemas.microsoft.com/office/drawing/2014/main" id="{00000000-0008-0000-0300-0000B6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439" name="AutoShape 109" descr="image0011">
          <a:extLst>
            <a:ext uri="{FF2B5EF4-FFF2-40B4-BE49-F238E27FC236}">
              <a16:creationId xmlns:a16="http://schemas.microsoft.com/office/drawing/2014/main" id="{00000000-0008-0000-0300-0000B7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440" name="AutoShape 353" descr="image0011">
          <a:extLst>
            <a:ext uri="{FF2B5EF4-FFF2-40B4-BE49-F238E27FC236}">
              <a16:creationId xmlns:a16="http://schemas.microsoft.com/office/drawing/2014/main" id="{00000000-0008-0000-0300-0000B8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441" name="AutoShape 354" descr="image0011">
          <a:extLst>
            <a:ext uri="{FF2B5EF4-FFF2-40B4-BE49-F238E27FC236}">
              <a16:creationId xmlns:a16="http://schemas.microsoft.com/office/drawing/2014/main" id="{00000000-0008-0000-0300-0000B9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442" name="AutoShape 355" descr="image0011">
          <a:extLst>
            <a:ext uri="{FF2B5EF4-FFF2-40B4-BE49-F238E27FC236}">
              <a16:creationId xmlns:a16="http://schemas.microsoft.com/office/drawing/2014/main" id="{00000000-0008-0000-0300-0000BA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443" name="AutoShape 356" descr="image0011">
          <a:extLst>
            <a:ext uri="{FF2B5EF4-FFF2-40B4-BE49-F238E27FC236}">
              <a16:creationId xmlns:a16="http://schemas.microsoft.com/office/drawing/2014/main" id="{00000000-0008-0000-0300-0000BB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444" name="AutoShape 357" descr="image0011">
          <a:extLst>
            <a:ext uri="{FF2B5EF4-FFF2-40B4-BE49-F238E27FC236}">
              <a16:creationId xmlns:a16="http://schemas.microsoft.com/office/drawing/2014/main" id="{00000000-0008-0000-0300-0000BC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445" name="AutoShape 358" descr="image0011">
          <a:extLst>
            <a:ext uri="{FF2B5EF4-FFF2-40B4-BE49-F238E27FC236}">
              <a16:creationId xmlns:a16="http://schemas.microsoft.com/office/drawing/2014/main" id="{00000000-0008-0000-0300-0000BD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446" name="AutoShape 359" descr="image0011">
          <a:extLst>
            <a:ext uri="{FF2B5EF4-FFF2-40B4-BE49-F238E27FC236}">
              <a16:creationId xmlns:a16="http://schemas.microsoft.com/office/drawing/2014/main" id="{00000000-0008-0000-0300-0000BE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447" name="AutoShape 360" descr="image0011">
          <a:extLst>
            <a:ext uri="{FF2B5EF4-FFF2-40B4-BE49-F238E27FC236}">
              <a16:creationId xmlns:a16="http://schemas.microsoft.com/office/drawing/2014/main" id="{00000000-0008-0000-0300-0000BF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448" name="AutoShape 104" descr="image0011">
          <a:extLst>
            <a:ext uri="{FF2B5EF4-FFF2-40B4-BE49-F238E27FC236}">
              <a16:creationId xmlns:a16="http://schemas.microsoft.com/office/drawing/2014/main" id="{00000000-0008-0000-0300-0000C0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449" name="AutoShape 105" descr="image0011">
          <a:extLst>
            <a:ext uri="{FF2B5EF4-FFF2-40B4-BE49-F238E27FC236}">
              <a16:creationId xmlns:a16="http://schemas.microsoft.com/office/drawing/2014/main" id="{00000000-0008-0000-0300-0000C1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450" name="AutoShape 106" descr="image0011">
          <a:extLst>
            <a:ext uri="{FF2B5EF4-FFF2-40B4-BE49-F238E27FC236}">
              <a16:creationId xmlns:a16="http://schemas.microsoft.com/office/drawing/2014/main" id="{00000000-0008-0000-0300-0000C2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451" name="AutoShape 107" descr="image0011">
          <a:extLst>
            <a:ext uri="{FF2B5EF4-FFF2-40B4-BE49-F238E27FC236}">
              <a16:creationId xmlns:a16="http://schemas.microsoft.com/office/drawing/2014/main" id="{00000000-0008-0000-0300-0000C3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452" name="AutoShape 108" descr="image0011">
          <a:extLst>
            <a:ext uri="{FF2B5EF4-FFF2-40B4-BE49-F238E27FC236}">
              <a16:creationId xmlns:a16="http://schemas.microsoft.com/office/drawing/2014/main" id="{00000000-0008-0000-0300-0000C4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453" name="AutoShape 109" descr="image0011">
          <a:extLst>
            <a:ext uri="{FF2B5EF4-FFF2-40B4-BE49-F238E27FC236}">
              <a16:creationId xmlns:a16="http://schemas.microsoft.com/office/drawing/2014/main" id="{00000000-0008-0000-0300-0000C5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454" name="AutoShape 353" descr="image0011">
          <a:extLst>
            <a:ext uri="{FF2B5EF4-FFF2-40B4-BE49-F238E27FC236}">
              <a16:creationId xmlns:a16="http://schemas.microsoft.com/office/drawing/2014/main" id="{00000000-0008-0000-0300-0000C6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455" name="AutoShape 354" descr="image0011">
          <a:extLst>
            <a:ext uri="{FF2B5EF4-FFF2-40B4-BE49-F238E27FC236}">
              <a16:creationId xmlns:a16="http://schemas.microsoft.com/office/drawing/2014/main" id="{00000000-0008-0000-0300-0000C7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456" name="AutoShape 355" descr="image0011">
          <a:extLst>
            <a:ext uri="{FF2B5EF4-FFF2-40B4-BE49-F238E27FC236}">
              <a16:creationId xmlns:a16="http://schemas.microsoft.com/office/drawing/2014/main" id="{00000000-0008-0000-0300-0000C8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457" name="AutoShape 356" descr="image0011">
          <a:extLst>
            <a:ext uri="{FF2B5EF4-FFF2-40B4-BE49-F238E27FC236}">
              <a16:creationId xmlns:a16="http://schemas.microsoft.com/office/drawing/2014/main" id="{00000000-0008-0000-0300-0000C9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458" name="AutoShape 357" descr="image0011">
          <a:extLst>
            <a:ext uri="{FF2B5EF4-FFF2-40B4-BE49-F238E27FC236}">
              <a16:creationId xmlns:a16="http://schemas.microsoft.com/office/drawing/2014/main" id="{00000000-0008-0000-0300-0000CA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459" name="AutoShape 358" descr="image0011">
          <a:extLst>
            <a:ext uri="{FF2B5EF4-FFF2-40B4-BE49-F238E27FC236}">
              <a16:creationId xmlns:a16="http://schemas.microsoft.com/office/drawing/2014/main" id="{00000000-0008-0000-0300-0000CB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460" name="AutoShape 359" descr="image0011">
          <a:extLst>
            <a:ext uri="{FF2B5EF4-FFF2-40B4-BE49-F238E27FC236}">
              <a16:creationId xmlns:a16="http://schemas.microsoft.com/office/drawing/2014/main" id="{00000000-0008-0000-0300-0000CC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461" name="AutoShape 360" descr="image0011">
          <a:extLst>
            <a:ext uri="{FF2B5EF4-FFF2-40B4-BE49-F238E27FC236}">
              <a16:creationId xmlns:a16="http://schemas.microsoft.com/office/drawing/2014/main" id="{00000000-0008-0000-0300-0000CD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462" name="AutoShape 104" descr="image0011">
          <a:extLst>
            <a:ext uri="{FF2B5EF4-FFF2-40B4-BE49-F238E27FC236}">
              <a16:creationId xmlns:a16="http://schemas.microsoft.com/office/drawing/2014/main" id="{00000000-0008-0000-0300-0000CE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463" name="AutoShape 105" descr="image0011">
          <a:extLst>
            <a:ext uri="{FF2B5EF4-FFF2-40B4-BE49-F238E27FC236}">
              <a16:creationId xmlns:a16="http://schemas.microsoft.com/office/drawing/2014/main" id="{00000000-0008-0000-0300-0000CF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464" name="AutoShape 106" descr="image0011">
          <a:extLst>
            <a:ext uri="{FF2B5EF4-FFF2-40B4-BE49-F238E27FC236}">
              <a16:creationId xmlns:a16="http://schemas.microsoft.com/office/drawing/2014/main" id="{00000000-0008-0000-0300-0000D0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465" name="AutoShape 107" descr="image0011">
          <a:extLst>
            <a:ext uri="{FF2B5EF4-FFF2-40B4-BE49-F238E27FC236}">
              <a16:creationId xmlns:a16="http://schemas.microsoft.com/office/drawing/2014/main" id="{00000000-0008-0000-0300-0000D1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466" name="AutoShape 108" descr="image0011">
          <a:extLst>
            <a:ext uri="{FF2B5EF4-FFF2-40B4-BE49-F238E27FC236}">
              <a16:creationId xmlns:a16="http://schemas.microsoft.com/office/drawing/2014/main" id="{00000000-0008-0000-0300-0000D2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467" name="AutoShape 109" descr="image0011">
          <a:extLst>
            <a:ext uri="{FF2B5EF4-FFF2-40B4-BE49-F238E27FC236}">
              <a16:creationId xmlns:a16="http://schemas.microsoft.com/office/drawing/2014/main" id="{00000000-0008-0000-0300-0000D3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468" name="AutoShape 353" descr="image0011">
          <a:extLst>
            <a:ext uri="{FF2B5EF4-FFF2-40B4-BE49-F238E27FC236}">
              <a16:creationId xmlns:a16="http://schemas.microsoft.com/office/drawing/2014/main" id="{00000000-0008-0000-0300-0000D4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469" name="AutoShape 354" descr="image0011">
          <a:extLst>
            <a:ext uri="{FF2B5EF4-FFF2-40B4-BE49-F238E27FC236}">
              <a16:creationId xmlns:a16="http://schemas.microsoft.com/office/drawing/2014/main" id="{00000000-0008-0000-0300-0000D5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470" name="AutoShape 355" descr="image0011">
          <a:extLst>
            <a:ext uri="{FF2B5EF4-FFF2-40B4-BE49-F238E27FC236}">
              <a16:creationId xmlns:a16="http://schemas.microsoft.com/office/drawing/2014/main" id="{00000000-0008-0000-0300-0000D6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471" name="AutoShape 356" descr="image0011">
          <a:extLst>
            <a:ext uri="{FF2B5EF4-FFF2-40B4-BE49-F238E27FC236}">
              <a16:creationId xmlns:a16="http://schemas.microsoft.com/office/drawing/2014/main" id="{00000000-0008-0000-0300-0000D7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472" name="AutoShape 357" descr="image0011">
          <a:extLst>
            <a:ext uri="{FF2B5EF4-FFF2-40B4-BE49-F238E27FC236}">
              <a16:creationId xmlns:a16="http://schemas.microsoft.com/office/drawing/2014/main" id="{00000000-0008-0000-0300-0000D8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473" name="AutoShape 358" descr="image0011">
          <a:extLst>
            <a:ext uri="{FF2B5EF4-FFF2-40B4-BE49-F238E27FC236}">
              <a16:creationId xmlns:a16="http://schemas.microsoft.com/office/drawing/2014/main" id="{00000000-0008-0000-0300-0000D9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474" name="AutoShape 359" descr="image0011">
          <a:extLst>
            <a:ext uri="{FF2B5EF4-FFF2-40B4-BE49-F238E27FC236}">
              <a16:creationId xmlns:a16="http://schemas.microsoft.com/office/drawing/2014/main" id="{00000000-0008-0000-0300-0000DA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475" name="AutoShape 360" descr="image0011">
          <a:extLst>
            <a:ext uri="{FF2B5EF4-FFF2-40B4-BE49-F238E27FC236}">
              <a16:creationId xmlns:a16="http://schemas.microsoft.com/office/drawing/2014/main" id="{00000000-0008-0000-0300-0000DB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476" name="AutoShape 104" descr="image0011">
          <a:extLst>
            <a:ext uri="{FF2B5EF4-FFF2-40B4-BE49-F238E27FC236}">
              <a16:creationId xmlns:a16="http://schemas.microsoft.com/office/drawing/2014/main" id="{00000000-0008-0000-0300-0000DC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477" name="AutoShape 105" descr="image0011">
          <a:extLst>
            <a:ext uri="{FF2B5EF4-FFF2-40B4-BE49-F238E27FC236}">
              <a16:creationId xmlns:a16="http://schemas.microsoft.com/office/drawing/2014/main" id="{00000000-0008-0000-0300-0000DD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478" name="AutoShape 106" descr="image0011">
          <a:extLst>
            <a:ext uri="{FF2B5EF4-FFF2-40B4-BE49-F238E27FC236}">
              <a16:creationId xmlns:a16="http://schemas.microsoft.com/office/drawing/2014/main" id="{00000000-0008-0000-0300-0000DE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479" name="AutoShape 107" descr="image0011">
          <a:extLst>
            <a:ext uri="{FF2B5EF4-FFF2-40B4-BE49-F238E27FC236}">
              <a16:creationId xmlns:a16="http://schemas.microsoft.com/office/drawing/2014/main" id="{00000000-0008-0000-0300-0000DF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480" name="AutoShape 108" descr="image0011">
          <a:extLst>
            <a:ext uri="{FF2B5EF4-FFF2-40B4-BE49-F238E27FC236}">
              <a16:creationId xmlns:a16="http://schemas.microsoft.com/office/drawing/2014/main" id="{00000000-0008-0000-0300-0000E0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481" name="AutoShape 109" descr="image0011">
          <a:extLst>
            <a:ext uri="{FF2B5EF4-FFF2-40B4-BE49-F238E27FC236}">
              <a16:creationId xmlns:a16="http://schemas.microsoft.com/office/drawing/2014/main" id="{00000000-0008-0000-0300-0000E1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482" name="AutoShape 353" descr="image0011">
          <a:extLst>
            <a:ext uri="{FF2B5EF4-FFF2-40B4-BE49-F238E27FC236}">
              <a16:creationId xmlns:a16="http://schemas.microsoft.com/office/drawing/2014/main" id="{00000000-0008-0000-0300-0000E2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483" name="AutoShape 354" descr="image0011">
          <a:extLst>
            <a:ext uri="{FF2B5EF4-FFF2-40B4-BE49-F238E27FC236}">
              <a16:creationId xmlns:a16="http://schemas.microsoft.com/office/drawing/2014/main" id="{00000000-0008-0000-0300-0000E3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484" name="AutoShape 355" descr="image0011">
          <a:extLst>
            <a:ext uri="{FF2B5EF4-FFF2-40B4-BE49-F238E27FC236}">
              <a16:creationId xmlns:a16="http://schemas.microsoft.com/office/drawing/2014/main" id="{00000000-0008-0000-0300-0000E4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485" name="AutoShape 356" descr="image0011">
          <a:extLst>
            <a:ext uri="{FF2B5EF4-FFF2-40B4-BE49-F238E27FC236}">
              <a16:creationId xmlns:a16="http://schemas.microsoft.com/office/drawing/2014/main" id="{00000000-0008-0000-0300-0000E5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486" name="AutoShape 357" descr="image0011">
          <a:extLst>
            <a:ext uri="{FF2B5EF4-FFF2-40B4-BE49-F238E27FC236}">
              <a16:creationId xmlns:a16="http://schemas.microsoft.com/office/drawing/2014/main" id="{00000000-0008-0000-0300-0000E6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487" name="AutoShape 358" descr="image0011">
          <a:extLst>
            <a:ext uri="{FF2B5EF4-FFF2-40B4-BE49-F238E27FC236}">
              <a16:creationId xmlns:a16="http://schemas.microsoft.com/office/drawing/2014/main" id="{00000000-0008-0000-0300-0000E7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488" name="AutoShape 359" descr="image0011">
          <a:extLst>
            <a:ext uri="{FF2B5EF4-FFF2-40B4-BE49-F238E27FC236}">
              <a16:creationId xmlns:a16="http://schemas.microsoft.com/office/drawing/2014/main" id="{00000000-0008-0000-0300-0000E8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489" name="AutoShape 360" descr="image0011">
          <a:extLst>
            <a:ext uri="{FF2B5EF4-FFF2-40B4-BE49-F238E27FC236}">
              <a16:creationId xmlns:a16="http://schemas.microsoft.com/office/drawing/2014/main" id="{00000000-0008-0000-0300-0000E9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490" name="AutoShape 104" descr="image0011">
          <a:extLst>
            <a:ext uri="{FF2B5EF4-FFF2-40B4-BE49-F238E27FC236}">
              <a16:creationId xmlns:a16="http://schemas.microsoft.com/office/drawing/2014/main" id="{00000000-0008-0000-0300-0000EA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491" name="AutoShape 105" descr="image0011">
          <a:extLst>
            <a:ext uri="{FF2B5EF4-FFF2-40B4-BE49-F238E27FC236}">
              <a16:creationId xmlns:a16="http://schemas.microsoft.com/office/drawing/2014/main" id="{00000000-0008-0000-0300-0000EB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492" name="AutoShape 106" descr="image0011">
          <a:extLst>
            <a:ext uri="{FF2B5EF4-FFF2-40B4-BE49-F238E27FC236}">
              <a16:creationId xmlns:a16="http://schemas.microsoft.com/office/drawing/2014/main" id="{00000000-0008-0000-0300-0000EC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493" name="AutoShape 107" descr="image0011">
          <a:extLst>
            <a:ext uri="{FF2B5EF4-FFF2-40B4-BE49-F238E27FC236}">
              <a16:creationId xmlns:a16="http://schemas.microsoft.com/office/drawing/2014/main" id="{00000000-0008-0000-0300-0000ED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494" name="AutoShape 108" descr="image0011">
          <a:extLst>
            <a:ext uri="{FF2B5EF4-FFF2-40B4-BE49-F238E27FC236}">
              <a16:creationId xmlns:a16="http://schemas.microsoft.com/office/drawing/2014/main" id="{00000000-0008-0000-0300-0000EE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495" name="AutoShape 109" descr="image0011">
          <a:extLst>
            <a:ext uri="{FF2B5EF4-FFF2-40B4-BE49-F238E27FC236}">
              <a16:creationId xmlns:a16="http://schemas.microsoft.com/office/drawing/2014/main" id="{00000000-0008-0000-0300-0000EF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496" name="AutoShape 353" descr="image0011">
          <a:extLst>
            <a:ext uri="{FF2B5EF4-FFF2-40B4-BE49-F238E27FC236}">
              <a16:creationId xmlns:a16="http://schemas.microsoft.com/office/drawing/2014/main" id="{00000000-0008-0000-0300-0000F0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497" name="AutoShape 354" descr="image0011">
          <a:extLst>
            <a:ext uri="{FF2B5EF4-FFF2-40B4-BE49-F238E27FC236}">
              <a16:creationId xmlns:a16="http://schemas.microsoft.com/office/drawing/2014/main" id="{00000000-0008-0000-0300-0000F1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498" name="AutoShape 355" descr="image0011">
          <a:extLst>
            <a:ext uri="{FF2B5EF4-FFF2-40B4-BE49-F238E27FC236}">
              <a16:creationId xmlns:a16="http://schemas.microsoft.com/office/drawing/2014/main" id="{00000000-0008-0000-0300-0000F2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499" name="AutoShape 356" descr="image0011">
          <a:extLst>
            <a:ext uri="{FF2B5EF4-FFF2-40B4-BE49-F238E27FC236}">
              <a16:creationId xmlns:a16="http://schemas.microsoft.com/office/drawing/2014/main" id="{00000000-0008-0000-0300-0000F3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500" name="AutoShape 357" descr="image0011">
          <a:extLst>
            <a:ext uri="{FF2B5EF4-FFF2-40B4-BE49-F238E27FC236}">
              <a16:creationId xmlns:a16="http://schemas.microsoft.com/office/drawing/2014/main" id="{00000000-0008-0000-0300-0000F4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501" name="AutoShape 358" descr="image0011">
          <a:extLst>
            <a:ext uri="{FF2B5EF4-FFF2-40B4-BE49-F238E27FC236}">
              <a16:creationId xmlns:a16="http://schemas.microsoft.com/office/drawing/2014/main" id="{00000000-0008-0000-0300-0000F5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502" name="AutoShape 359" descr="image0011">
          <a:extLst>
            <a:ext uri="{FF2B5EF4-FFF2-40B4-BE49-F238E27FC236}">
              <a16:creationId xmlns:a16="http://schemas.microsoft.com/office/drawing/2014/main" id="{00000000-0008-0000-0300-0000F6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503" name="AutoShape 360" descr="image0011">
          <a:extLst>
            <a:ext uri="{FF2B5EF4-FFF2-40B4-BE49-F238E27FC236}">
              <a16:creationId xmlns:a16="http://schemas.microsoft.com/office/drawing/2014/main" id="{00000000-0008-0000-0300-0000F7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504" name="AutoShape 104" descr="image0011">
          <a:extLst>
            <a:ext uri="{FF2B5EF4-FFF2-40B4-BE49-F238E27FC236}">
              <a16:creationId xmlns:a16="http://schemas.microsoft.com/office/drawing/2014/main" id="{00000000-0008-0000-0300-0000F8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505" name="AutoShape 105" descr="image0011">
          <a:extLst>
            <a:ext uri="{FF2B5EF4-FFF2-40B4-BE49-F238E27FC236}">
              <a16:creationId xmlns:a16="http://schemas.microsoft.com/office/drawing/2014/main" id="{00000000-0008-0000-0300-0000F9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506" name="AutoShape 106" descr="image0011">
          <a:extLst>
            <a:ext uri="{FF2B5EF4-FFF2-40B4-BE49-F238E27FC236}">
              <a16:creationId xmlns:a16="http://schemas.microsoft.com/office/drawing/2014/main" id="{00000000-0008-0000-0300-0000FA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507" name="AutoShape 107" descr="image0011">
          <a:extLst>
            <a:ext uri="{FF2B5EF4-FFF2-40B4-BE49-F238E27FC236}">
              <a16:creationId xmlns:a16="http://schemas.microsoft.com/office/drawing/2014/main" id="{00000000-0008-0000-0300-0000FB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508" name="AutoShape 108" descr="image0011">
          <a:extLst>
            <a:ext uri="{FF2B5EF4-FFF2-40B4-BE49-F238E27FC236}">
              <a16:creationId xmlns:a16="http://schemas.microsoft.com/office/drawing/2014/main" id="{00000000-0008-0000-0300-0000FC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509" name="AutoShape 109" descr="image0011">
          <a:extLst>
            <a:ext uri="{FF2B5EF4-FFF2-40B4-BE49-F238E27FC236}">
              <a16:creationId xmlns:a16="http://schemas.microsoft.com/office/drawing/2014/main" id="{00000000-0008-0000-0300-0000FD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510" name="AutoShape 353" descr="image0011">
          <a:extLst>
            <a:ext uri="{FF2B5EF4-FFF2-40B4-BE49-F238E27FC236}">
              <a16:creationId xmlns:a16="http://schemas.microsoft.com/office/drawing/2014/main" id="{00000000-0008-0000-0300-0000FE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511" name="AutoShape 354" descr="image0011">
          <a:extLst>
            <a:ext uri="{FF2B5EF4-FFF2-40B4-BE49-F238E27FC236}">
              <a16:creationId xmlns:a16="http://schemas.microsoft.com/office/drawing/2014/main" id="{00000000-0008-0000-0300-0000FF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512" name="AutoShape 355" descr="image0011">
          <a:extLst>
            <a:ext uri="{FF2B5EF4-FFF2-40B4-BE49-F238E27FC236}">
              <a16:creationId xmlns:a16="http://schemas.microsoft.com/office/drawing/2014/main" id="{00000000-0008-0000-0300-000000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513" name="AutoShape 356" descr="image0011">
          <a:extLst>
            <a:ext uri="{FF2B5EF4-FFF2-40B4-BE49-F238E27FC236}">
              <a16:creationId xmlns:a16="http://schemas.microsoft.com/office/drawing/2014/main" id="{00000000-0008-0000-0300-000001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514" name="AutoShape 357" descr="image0011">
          <a:extLst>
            <a:ext uri="{FF2B5EF4-FFF2-40B4-BE49-F238E27FC236}">
              <a16:creationId xmlns:a16="http://schemas.microsoft.com/office/drawing/2014/main" id="{00000000-0008-0000-0300-000002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515" name="AutoShape 358" descr="image0011">
          <a:extLst>
            <a:ext uri="{FF2B5EF4-FFF2-40B4-BE49-F238E27FC236}">
              <a16:creationId xmlns:a16="http://schemas.microsoft.com/office/drawing/2014/main" id="{00000000-0008-0000-0300-000003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516" name="AutoShape 359" descr="image0011">
          <a:extLst>
            <a:ext uri="{FF2B5EF4-FFF2-40B4-BE49-F238E27FC236}">
              <a16:creationId xmlns:a16="http://schemas.microsoft.com/office/drawing/2014/main" id="{00000000-0008-0000-0300-000004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517" name="AutoShape 360" descr="image0011">
          <a:extLst>
            <a:ext uri="{FF2B5EF4-FFF2-40B4-BE49-F238E27FC236}">
              <a16:creationId xmlns:a16="http://schemas.microsoft.com/office/drawing/2014/main" id="{00000000-0008-0000-0300-000005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518" name="AutoShape 104" descr="image0011">
          <a:extLst>
            <a:ext uri="{FF2B5EF4-FFF2-40B4-BE49-F238E27FC236}">
              <a16:creationId xmlns:a16="http://schemas.microsoft.com/office/drawing/2014/main" id="{00000000-0008-0000-0300-000006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519" name="AutoShape 105" descr="image0011">
          <a:extLst>
            <a:ext uri="{FF2B5EF4-FFF2-40B4-BE49-F238E27FC236}">
              <a16:creationId xmlns:a16="http://schemas.microsoft.com/office/drawing/2014/main" id="{00000000-0008-0000-0300-000007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520" name="AutoShape 106" descr="image0011">
          <a:extLst>
            <a:ext uri="{FF2B5EF4-FFF2-40B4-BE49-F238E27FC236}">
              <a16:creationId xmlns:a16="http://schemas.microsoft.com/office/drawing/2014/main" id="{00000000-0008-0000-0300-000008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521" name="AutoShape 107" descr="image0011">
          <a:extLst>
            <a:ext uri="{FF2B5EF4-FFF2-40B4-BE49-F238E27FC236}">
              <a16:creationId xmlns:a16="http://schemas.microsoft.com/office/drawing/2014/main" id="{00000000-0008-0000-0300-000009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522" name="AutoShape 108" descr="image0011">
          <a:extLst>
            <a:ext uri="{FF2B5EF4-FFF2-40B4-BE49-F238E27FC236}">
              <a16:creationId xmlns:a16="http://schemas.microsoft.com/office/drawing/2014/main" id="{00000000-0008-0000-0300-00000A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523" name="AutoShape 109" descr="image0011">
          <a:extLst>
            <a:ext uri="{FF2B5EF4-FFF2-40B4-BE49-F238E27FC236}">
              <a16:creationId xmlns:a16="http://schemas.microsoft.com/office/drawing/2014/main" id="{00000000-0008-0000-0300-00000B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524" name="AutoShape 353" descr="image0011">
          <a:extLst>
            <a:ext uri="{FF2B5EF4-FFF2-40B4-BE49-F238E27FC236}">
              <a16:creationId xmlns:a16="http://schemas.microsoft.com/office/drawing/2014/main" id="{00000000-0008-0000-0300-00000C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525" name="AutoShape 354" descr="image0011">
          <a:extLst>
            <a:ext uri="{FF2B5EF4-FFF2-40B4-BE49-F238E27FC236}">
              <a16:creationId xmlns:a16="http://schemas.microsoft.com/office/drawing/2014/main" id="{00000000-0008-0000-0300-00000D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526" name="AutoShape 355" descr="image0011">
          <a:extLst>
            <a:ext uri="{FF2B5EF4-FFF2-40B4-BE49-F238E27FC236}">
              <a16:creationId xmlns:a16="http://schemas.microsoft.com/office/drawing/2014/main" id="{00000000-0008-0000-0300-00000E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527" name="AutoShape 356" descr="image0011">
          <a:extLst>
            <a:ext uri="{FF2B5EF4-FFF2-40B4-BE49-F238E27FC236}">
              <a16:creationId xmlns:a16="http://schemas.microsoft.com/office/drawing/2014/main" id="{00000000-0008-0000-0300-00000F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528" name="AutoShape 357" descr="image0011">
          <a:extLst>
            <a:ext uri="{FF2B5EF4-FFF2-40B4-BE49-F238E27FC236}">
              <a16:creationId xmlns:a16="http://schemas.microsoft.com/office/drawing/2014/main" id="{00000000-0008-0000-0300-000010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529" name="AutoShape 358" descr="image0011">
          <a:extLst>
            <a:ext uri="{FF2B5EF4-FFF2-40B4-BE49-F238E27FC236}">
              <a16:creationId xmlns:a16="http://schemas.microsoft.com/office/drawing/2014/main" id="{00000000-0008-0000-0300-000011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530" name="AutoShape 359" descr="image0011">
          <a:extLst>
            <a:ext uri="{FF2B5EF4-FFF2-40B4-BE49-F238E27FC236}">
              <a16:creationId xmlns:a16="http://schemas.microsoft.com/office/drawing/2014/main" id="{00000000-0008-0000-0300-000012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531" name="AutoShape 360" descr="image0011">
          <a:extLst>
            <a:ext uri="{FF2B5EF4-FFF2-40B4-BE49-F238E27FC236}">
              <a16:creationId xmlns:a16="http://schemas.microsoft.com/office/drawing/2014/main" id="{00000000-0008-0000-0300-000013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532" name="AutoShape 104" descr="image0011">
          <a:extLst>
            <a:ext uri="{FF2B5EF4-FFF2-40B4-BE49-F238E27FC236}">
              <a16:creationId xmlns:a16="http://schemas.microsoft.com/office/drawing/2014/main" id="{00000000-0008-0000-0300-000014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533" name="AutoShape 105" descr="image0011">
          <a:extLst>
            <a:ext uri="{FF2B5EF4-FFF2-40B4-BE49-F238E27FC236}">
              <a16:creationId xmlns:a16="http://schemas.microsoft.com/office/drawing/2014/main" id="{00000000-0008-0000-0300-000015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534" name="AutoShape 106" descr="image0011">
          <a:extLst>
            <a:ext uri="{FF2B5EF4-FFF2-40B4-BE49-F238E27FC236}">
              <a16:creationId xmlns:a16="http://schemas.microsoft.com/office/drawing/2014/main" id="{00000000-0008-0000-0300-000016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535" name="AutoShape 107" descr="image0011">
          <a:extLst>
            <a:ext uri="{FF2B5EF4-FFF2-40B4-BE49-F238E27FC236}">
              <a16:creationId xmlns:a16="http://schemas.microsoft.com/office/drawing/2014/main" id="{00000000-0008-0000-0300-000017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536" name="AutoShape 108" descr="image0011">
          <a:extLst>
            <a:ext uri="{FF2B5EF4-FFF2-40B4-BE49-F238E27FC236}">
              <a16:creationId xmlns:a16="http://schemas.microsoft.com/office/drawing/2014/main" id="{00000000-0008-0000-0300-000018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73</xdr:row>
      <xdr:rowOff>19050</xdr:rowOff>
    </xdr:to>
    <xdr:sp macro="" textlink="">
      <xdr:nvSpPr>
        <xdr:cNvPr id="537" name="AutoShape 109" descr="image0011">
          <a:extLst>
            <a:ext uri="{FF2B5EF4-FFF2-40B4-BE49-F238E27FC236}">
              <a16:creationId xmlns:a16="http://schemas.microsoft.com/office/drawing/2014/main" id="{00000000-0008-0000-0300-000019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538" name="AutoShape 353" descr="image0011">
          <a:extLst>
            <a:ext uri="{FF2B5EF4-FFF2-40B4-BE49-F238E27FC236}">
              <a16:creationId xmlns:a16="http://schemas.microsoft.com/office/drawing/2014/main" id="{00000000-0008-0000-0300-00001A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539" name="AutoShape 354" descr="image0011">
          <a:extLst>
            <a:ext uri="{FF2B5EF4-FFF2-40B4-BE49-F238E27FC236}">
              <a16:creationId xmlns:a16="http://schemas.microsoft.com/office/drawing/2014/main" id="{00000000-0008-0000-0300-00001B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540" name="AutoShape 355" descr="image0011">
          <a:extLst>
            <a:ext uri="{FF2B5EF4-FFF2-40B4-BE49-F238E27FC236}">
              <a16:creationId xmlns:a16="http://schemas.microsoft.com/office/drawing/2014/main" id="{00000000-0008-0000-0300-00001C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541" name="AutoShape 356" descr="image0011">
          <a:extLst>
            <a:ext uri="{FF2B5EF4-FFF2-40B4-BE49-F238E27FC236}">
              <a16:creationId xmlns:a16="http://schemas.microsoft.com/office/drawing/2014/main" id="{00000000-0008-0000-0300-00001D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542" name="AutoShape 357" descr="image0011">
          <a:extLst>
            <a:ext uri="{FF2B5EF4-FFF2-40B4-BE49-F238E27FC236}">
              <a16:creationId xmlns:a16="http://schemas.microsoft.com/office/drawing/2014/main" id="{00000000-0008-0000-0300-00001E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543" name="AutoShape 358" descr="image0011">
          <a:extLst>
            <a:ext uri="{FF2B5EF4-FFF2-40B4-BE49-F238E27FC236}">
              <a16:creationId xmlns:a16="http://schemas.microsoft.com/office/drawing/2014/main" id="{00000000-0008-0000-0300-00001F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544" name="AutoShape 359" descr="image0011">
          <a:extLst>
            <a:ext uri="{FF2B5EF4-FFF2-40B4-BE49-F238E27FC236}">
              <a16:creationId xmlns:a16="http://schemas.microsoft.com/office/drawing/2014/main" id="{00000000-0008-0000-0300-000020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73</xdr:row>
      <xdr:rowOff>19050</xdr:rowOff>
    </xdr:to>
    <xdr:sp macro="" textlink="">
      <xdr:nvSpPr>
        <xdr:cNvPr id="545" name="AutoShape 360" descr="image0011">
          <a:extLst>
            <a:ext uri="{FF2B5EF4-FFF2-40B4-BE49-F238E27FC236}">
              <a16:creationId xmlns:a16="http://schemas.microsoft.com/office/drawing/2014/main" id="{00000000-0008-0000-0300-000021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0</xdr:colOff>
      <xdr:row>33</xdr:row>
      <xdr:rowOff>0</xdr:rowOff>
    </xdr:from>
    <xdr:to>
      <xdr:col>2</xdr:col>
      <xdr:colOff>28575</xdr:colOff>
      <xdr:row>34</xdr:row>
      <xdr:rowOff>66675</xdr:rowOff>
    </xdr:to>
    <xdr:sp macro="" textlink="">
      <xdr:nvSpPr>
        <xdr:cNvPr id="2" name="AutoShape 105" descr="image0011">
          <a:extLst>
            <a:ext uri="{FF2B5EF4-FFF2-40B4-BE49-F238E27FC236}">
              <a16:creationId xmlns:a16="http://schemas.microsoft.com/office/drawing/2014/main" id="{00000000-0008-0000-0400-000002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3" name="AutoShape 106" descr="image0011">
          <a:extLst>
            <a:ext uri="{FF2B5EF4-FFF2-40B4-BE49-F238E27FC236}">
              <a16:creationId xmlns:a16="http://schemas.microsoft.com/office/drawing/2014/main" id="{00000000-0008-0000-0400-000003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4" name="AutoShape 107" descr="image0011">
          <a:extLst>
            <a:ext uri="{FF2B5EF4-FFF2-40B4-BE49-F238E27FC236}">
              <a16:creationId xmlns:a16="http://schemas.microsoft.com/office/drawing/2014/main" id="{00000000-0008-0000-0400-000004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5" name="AutoShape 108" descr="image0011">
          <a:extLst>
            <a:ext uri="{FF2B5EF4-FFF2-40B4-BE49-F238E27FC236}">
              <a16:creationId xmlns:a16="http://schemas.microsoft.com/office/drawing/2014/main" id="{00000000-0008-0000-0400-000005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6" name="AutoShape 109" descr="image0011">
          <a:extLst>
            <a:ext uri="{FF2B5EF4-FFF2-40B4-BE49-F238E27FC236}">
              <a16:creationId xmlns:a16="http://schemas.microsoft.com/office/drawing/2014/main" id="{00000000-0008-0000-0400-000006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7" name="AutoShape 353" descr="image0011">
          <a:extLst>
            <a:ext uri="{FF2B5EF4-FFF2-40B4-BE49-F238E27FC236}">
              <a16:creationId xmlns:a16="http://schemas.microsoft.com/office/drawing/2014/main" id="{00000000-0008-0000-0400-000007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8" name="AutoShape 354" descr="image0011">
          <a:extLst>
            <a:ext uri="{FF2B5EF4-FFF2-40B4-BE49-F238E27FC236}">
              <a16:creationId xmlns:a16="http://schemas.microsoft.com/office/drawing/2014/main" id="{00000000-0008-0000-0400-000008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9" name="AutoShape 355" descr="image0011">
          <a:extLst>
            <a:ext uri="{FF2B5EF4-FFF2-40B4-BE49-F238E27FC236}">
              <a16:creationId xmlns:a16="http://schemas.microsoft.com/office/drawing/2014/main" id="{00000000-0008-0000-0400-000009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10" name="AutoShape 356" descr="image0011">
          <a:extLst>
            <a:ext uri="{FF2B5EF4-FFF2-40B4-BE49-F238E27FC236}">
              <a16:creationId xmlns:a16="http://schemas.microsoft.com/office/drawing/2014/main" id="{00000000-0008-0000-0400-00000A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11" name="AutoShape 357" descr="image0011">
          <a:extLst>
            <a:ext uri="{FF2B5EF4-FFF2-40B4-BE49-F238E27FC236}">
              <a16:creationId xmlns:a16="http://schemas.microsoft.com/office/drawing/2014/main" id="{00000000-0008-0000-0400-00000B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12" name="AutoShape 358" descr="image0011">
          <a:extLst>
            <a:ext uri="{FF2B5EF4-FFF2-40B4-BE49-F238E27FC236}">
              <a16:creationId xmlns:a16="http://schemas.microsoft.com/office/drawing/2014/main" id="{00000000-0008-0000-0400-00000C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13" name="AutoShape 359" descr="image0011">
          <a:extLst>
            <a:ext uri="{FF2B5EF4-FFF2-40B4-BE49-F238E27FC236}">
              <a16:creationId xmlns:a16="http://schemas.microsoft.com/office/drawing/2014/main" id="{00000000-0008-0000-0400-00000D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14" name="AutoShape 360" descr="image0011">
          <a:extLst>
            <a:ext uri="{FF2B5EF4-FFF2-40B4-BE49-F238E27FC236}">
              <a16:creationId xmlns:a16="http://schemas.microsoft.com/office/drawing/2014/main" id="{00000000-0008-0000-0400-00000E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15" name="AutoShape 104" descr="image0011">
          <a:extLst>
            <a:ext uri="{FF2B5EF4-FFF2-40B4-BE49-F238E27FC236}">
              <a16:creationId xmlns:a16="http://schemas.microsoft.com/office/drawing/2014/main" id="{00000000-0008-0000-0400-00000F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16" name="AutoShape 105" descr="image0011">
          <a:extLst>
            <a:ext uri="{FF2B5EF4-FFF2-40B4-BE49-F238E27FC236}">
              <a16:creationId xmlns:a16="http://schemas.microsoft.com/office/drawing/2014/main" id="{00000000-0008-0000-0400-000010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17" name="AutoShape 106" descr="image0011">
          <a:extLst>
            <a:ext uri="{FF2B5EF4-FFF2-40B4-BE49-F238E27FC236}">
              <a16:creationId xmlns:a16="http://schemas.microsoft.com/office/drawing/2014/main" id="{00000000-0008-0000-0400-000011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18" name="AutoShape 107" descr="image0011">
          <a:extLst>
            <a:ext uri="{FF2B5EF4-FFF2-40B4-BE49-F238E27FC236}">
              <a16:creationId xmlns:a16="http://schemas.microsoft.com/office/drawing/2014/main" id="{00000000-0008-0000-0400-000012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19" name="AutoShape 108" descr="image0011">
          <a:extLst>
            <a:ext uri="{FF2B5EF4-FFF2-40B4-BE49-F238E27FC236}">
              <a16:creationId xmlns:a16="http://schemas.microsoft.com/office/drawing/2014/main" id="{00000000-0008-0000-0400-000013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20" name="AutoShape 109" descr="image0011">
          <a:extLst>
            <a:ext uri="{FF2B5EF4-FFF2-40B4-BE49-F238E27FC236}">
              <a16:creationId xmlns:a16="http://schemas.microsoft.com/office/drawing/2014/main" id="{00000000-0008-0000-0400-000014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21" name="AutoShape 353" descr="image0011">
          <a:extLst>
            <a:ext uri="{FF2B5EF4-FFF2-40B4-BE49-F238E27FC236}">
              <a16:creationId xmlns:a16="http://schemas.microsoft.com/office/drawing/2014/main" id="{00000000-0008-0000-0400-000015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22" name="AutoShape 354" descr="image0011">
          <a:extLst>
            <a:ext uri="{FF2B5EF4-FFF2-40B4-BE49-F238E27FC236}">
              <a16:creationId xmlns:a16="http://schemas.microsoft.com/office/drawing/2014/main" id="{00000000-0008-0000-0400-000016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23" name="AutoShape 355" descr="image0011">
          <a:extLst>
            <a:ext uri="{FF2B5EF4-FFF2-40B4-BE49-F238E27FC236}">
              <a16:creationId xmlns:a16="http://schemas.microsoft.com/office/drawing/2014/main" id="{00000000-0008-0000-0400-000017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24" name="AutoShape 356" descr="image0011">
          <a:extLst>
            <a:ext uri="{FF2B5EF4-FFF2-40B4-BE49-F238E27FC236}">
              <a16:creationId xmlns:a16="http://schemas.microsoft.com/office/drawing/2014/main" id="{00000000-0008-0000-0400-000018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25" name="AutoShape 357" descr="image0011">
          <a:extLst>
            <a:ext uri="{FF2B5EF4-FFF2-40B4-BE49-F238E27FC236}">
              <a16:creationId xmlns:a16="http://schemas.microsoft.com/office/drawing/2014/main" id="{00000000-0008-0000-0400-000019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26" name="AutoShape 358" descr="image0011">
          <a:extLst>
            <a:ext uri="{FF2B5EF4-FFF2-40B4-BE49-F238E27FC236}">
              <a16:creationId xmlns:a16="http://schemas.microsoft.com/office/drawing/2014/main" id="{00000000-0008-0000-0400-00001A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27" name="AutoShape 359" descr="image0011">
          <a:extLst>
            <a:ext uri="{FF2B5EF4-FFF2-40B4-BE49-F238E27FC236}">
              <a16:creationId xmlns:a16="http://schemas.microsoft.com/office/drawing/2014/main" id="{00000000-0008-0000-0400-00001B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28" name="AutoShape 360" descr="image0011">
          <a:extLst>
            <a:ext uri="{FF2B5EF4-FFF2-40B4-BE49-F238E27FC236}">
              <a16:creationId xmlns:a16="http://schemas.microsoft.com/office/drawing/2014/main" id="{00000000-0008-0000-0400-00001C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29" name="AutoShape 104" descr="image0011">
          <a:extLst>
            <a:ext uri="{FF2B5EF4-FFF2-40B4-BE49-F238E27FC236}">
              <a16:creationId xmlns:a16="http://schemas.microsoft.com/office/drawing/2014/main" id="{00000000-0008-0000-0400-00001D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30" name="AutoShape 105" descr="image0011">
          <a:extLst>
            <a:ext uri="{FF2B5EF4-FFF2-40B4-BE49-F238E27FC236}">
              <a16:creationId xmlns:a16="http://schemas.microsoft.com/office/drawing/2014/main" id="{00000000-0008-0000-0400-00001E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31" name="AutoShape 106" descr="image0011">
          <a:extLst>
            <a:ext uri="{FF2B5EF4-FFF2-40B4-BE49-F238E27FC236}">
              <a16:creationId xmlns:a16="http://schemas.microsoft.com/office/drawing/2014/main" id="{00000000-0008-0000-0400-00001F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32" name="AutoShape 107" descr="image0011">
          <a:extLst>
            <a:ext uri="{FF2B5EF4-FFF2-40B4-BE49-F238E27FC236}">
              <a16:creationId xmlns:a16="http://schemas.microsoft.com/office/drawing/2014/main" id="{00000000-0008-0000-0400-000020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33" name="AutoShape 108" descr="image0011">
          <a:extLst>
            <a:ext uri="{FF2B5EF4-FFF2-40B4-BE49-F238E27FC236}">
              <a16:creationId xmlns:a16="http://schemas.microsoft.com/office/drawing/2014/main" id="{00000000-0008-0000-0400-000021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34" name="AutoShape 109" descr="image0011">
          <a:extLst>
            <a:ext uri="{FF2B5EF4-FFF2-40B4-BE49-F238E27FC236}">
              <a16:creationId xmlns:a16="http://schemas.microsoft.com/office/drawing/2014/main" id="{00000000-0008-0000-0400-000022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35" name="AutoShape 353" descr="image0011">
          <a:extLst>
            <a:ext uri="{FF2B5EF4-FFF2-40B4-BE49-F238E27FC236}">
              <a16:creationId xmlns:a16="http://schemas.microsoft.com/office/drawing/2014/main" id="{00000000-0008-0000-0400-000023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36" name="AutoShape 354" descr="image0011">
          <a:extLst>
            <a:ext uri="{FF2B5EF4-FFF2-40B4-BE49-F238E27FC236}">
              <a16:creationId xmlns:a16="http://schemas.microsoft.com/office/drawing/2014/main" id="{00000000-0008-0000-0400-000024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37" name="AutoShape 355" descr="image0011">
          <a:extLst>
            <a:ext uri="{FF2B5EF4-FFF2-40B4-BE49-F238E27FC236}">
              <a16:creationId xmlns:a16="http://schemas.microsoft.com/office/drawing/2014/main" id="{00000000-0008-0000-0400-000025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38" name="AutoShape 356" descr="image0011">
          <a:extLst>
            <a:ext uri="{FF2B5EF4-FFF2-40B4-BE49-F238E27FC236}">
              <a16:creationId xmlns:a16="http://schemas.microsoft.com/office/drawing/2014/main" id="{00000000-0008-0000-0400-000026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39" name="AutoShape 357" descr="image0011">
          <a:extLst>
            <a:ext uri="{FF2B5EF4-FFF2-40B4-BE49-F238E27FC236}">
              <a16:creationId xmlns:a16="http://schemas.microsoft.com/office/drawing/2014/main" id="{00000000-0008-0000-0400-000027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40" name="AutoShape 358" descr="image0011">
          <a:extLst>
            <a:ext uri="{FF2B5EF4-FFF2-40B4-BE49-F238E27FC236}">
              <a16:creationId xmlns:a16="http://schemas.microsoft.com/office/drawing/2014/main" id="{00000000-0008-0000-0400-000028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41" name="AutoShape 359" descr="image0011">
          <a:extLst>
            <a:ext uri="{FF2B5EF4-FFF2-40B4-BE49-F238E27FC236}">
              <a16:creationId xmlns:a16="http://schemas.microsoft.com/office/drawing/2014/main" id="{00000000-0008-0000-0400-000029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42" name="AutoShape 360" descr="image0011">
          <a:extLst>
            <a:ext uri="{FF2B5EF4-FFF2-40B4-BE49-F238E27FC236}">
              <a16:creationId xmlns:a16="http://schemas.microsoft.com/office/drawing/2014/main" id="{00000000-0008-0000-0400-00002A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43" name="AutoShape 104" descr="image0011">
          <a:extLst>
            <a:ext uri="{FF2B5EF4-FFF2-40B4-BE49-F238E27FC236}">
              <a16:creationId xmlns:a16="http://schemas.microsoft.com/office/drawing/2014/main" id="{00000000-0008-0000-0400-00002B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44" name="AutoShape 105" descr="image0011">
          <a:extLst>
            <a:ext uri="{FF2B5EF4-FFF2-40B4-BE49-F238E27FC236}">
              <a16:creationId xmlns:a16="http://schemas.microsoft.com/office/drawing/2014/main" id="{00000000-0008-0000-0400-00002C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45" name="AutoShape 106" descr="image0011">
          <a:extLst>
            <a:ext uri="{FF2B5EF4-FFF2-40B4-BE49-F238E27FC236}">
              <a16:creationId xmlns:a16="http://schemas.microsoft.com/office/drawing/2014/main" id="{00000000-0008-0000-0400-00002D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46" name="AutoShape 107" descr="image0011">
          <a:extLst>
            <a:ext uri="{FF2B5EF4-FFF2-40B4-BE49-F238E27FC236}">
              <a16:creationId xmlns:a16="http://schemas.microsoft.com/office/drawing/2014/main" id="{00000000-0008-0000-0400-00002E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47" name="AutoShape 108" descr="image0011">
          <a:extLst>
            <a:ext uri="{FF2B5EF4-FFF2-40B4-BE49-F238E27FC236}">
              <a16:creationId xmlns:a16="http://schemas.microsoft.com/office/drawing/2014/main" id="{00000000-0008-0000-0400-00002F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48" name="AutoShape 109" descr="image0011">
          <a:extLst>
            <a:ext uri="{FF2B5EF4-FFF2-40B4-BE49-F238E27FC236}">
              <a16:creationId xmlns:a16="http://schemas.microsoft.com/office/drawing/2014/main" id="{00000000-0008-0000-0400-000030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49" name="AutoShape 353" descr="image0011">
          <a:extLst>
            <a:ext uri="{FF2B5EF4-FFF2-40B4-BE49-F238E27FC236}">
              <a16:creationId xmlns:a16="http://schemas.microsoft.com/office/drawing/2014/main" id="{00000000-0008-0000-0400-000031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50" name="AutoShape 354" descr="image0011">
          <a:extLst>
            <a:ext uri="{FF2B5EF4-FFF2-40B4-BE49-F238E27FC236}">
              <a16:creationId xmlns:a16="http://schemas.microsoft.com/office/drawing/2014/main" id="{00000000-0008-0000-0400-000032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51" name="AutoShape 355" descr="image0011">
          <a:extLst>
            <a:ext uri="{FF2B5EF4-FFF2-40B4-BE49-F238E27FC236}">
              <a16:creationId xmlns:a16="http://schemas.microsoft.com/office/drawing/2014/main" id="{00000000-0008-0000-0400-000033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52" name="AutoShape 356" descr="image0011">
          <a:extLst>
            <a:ext uri="{FF2B5EF4-FFF2-40B4-BE49-F238E27FC236}">
              <a16:creationId xmlns:a16="http://schemas.microsoft.com/office/drawing/2014/main" id="{00000000-0008-0000-0400-000034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53" name="AutoShape 357" descr="image0011">
          <a:extLst>
            <a:ext uri="{FF2B5EF4-FFF2-40B4-BE49-F238E27FC236}">
              <a16:creationId xmlns:a16="http://schemas.microsoft.com/office/drawing/2014/main" id="{00000000-0008-0000-0400-000035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54" name="AutoShape 358" descr="image0011">
          <a:extLst>
            <a:ext uri="{FF2B5EF4-FFF2-40B4-BE49-F238E27FC236}">
              <a16:creationId xmlns:a16="http://schemas.microsoft.com/office/drawing/2014/main" id="{00000000-0008-0000-0400-000036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55" name="AutoShape 359" descr="image0011">
          <a:extLst>
            <a:ext uri="{FF2B5EF4-FFF2-40B4-BE49-F238E27FC236}">
              <a16:creationId xmlns:a16="http://schemas.microsoft.com/office/drawing/2014/main" id="{00000000-0008-0000-0400-000037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56" name="AutoShape 360" descr="image0011">
          <a:extLst>
            <a:ext uri="{FF2B5EF4-FFF2-40B4-BE49-F238E27FC236}">
              <a16:creationId xmlns:a16="http://schemas.microsoft.com/office/drawing/2014/main" id="{00000000-0008-0000-0400-000038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57" name="AutoShape 104" descr="image0011">
          <a:extLst>
            <a:ext uri="{FF2B5EF4-FFF2-40B4-BE49-F238E27FC236}">
              <a16:creationId xmlns:a16="http://schemas.microsoft.com/office/drawing/2014/main" id="{00000000-0008-0000-0400-000039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58" name="AutoShape 105" descr="image0011">
          <a:extLst>
            <a:ext uri="{FF2B5EF4-FFF2-40B4-BE49-F238E27FC236}">
              <a16:creationId xmlns:a16="http://schemas.microsoft.com/office/drawing/2014/main" id="{00000000-0008-0000-0400-00003A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59" name="AutoShape 106" descr="image0011">
          <a:extLst>
            <a:ext uri="{FF2B5EF4-FFF2-40B4-BE49-F238E27FC236}">
              <a16:creationId xmlns:a16="http://schemas.microsoft.com/office/drawing/2014/main" id="{00000000-0008-0000-0400-00003B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60" name="AutoShape 107" descr="image0011">
          <a:extLst>
            <a:ext uri="{FF2B5EF4-FFF2-40B4-BE49-F238E27FC236}">
              <a16:creationId xmlns:a16="http://schemas.microsoft.com/office/drawing/2014/main" id="{00000000-0008-0000-0400-00003C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61" name="AutoShape 108" descr="image0011">
          <a:extLst>
            <a:ext uri="{FF2B5EF4-FFF2-40B4-BE49-F238E27FC236}">
              <a16:creationId xmlns:a16="http://schemas.microsoft.com/office/drawing/2014/main" id="{00000000-0008-0000-0400-00003D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62" name="AutoShape 109" descr="image0011">
          <a:extLst>
            <a:ext uri="{FF2B5EF4-FFF2-40B4-BE49-F238E27FC236}">
              <a16:creationId xmlns:a16="http://schemas.microsoft.com/office/drawing/2014/main" id="{00000000-0008-0000-0400-00003E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63" name="AutoShape 353" descr="image0011">
          <a:extLst>
            <a:ext uri="{FF2B5EF4-FFF2-40B4-BE49-F238E27FC236}">
              <a16:creationId xmlns:a16="http://schemas.microsoft.com/office/drawing/2014/main" id="{00000000-0008-0000-0400-00003F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64" name="AutoShape 354" descr="image0011">
          <a:extLst>
            <a:ext uri="{FF2B5EF4-FFF2-40B4-BE49-F238E27FC236}">
              <a16:creationId xmlns:a16="http://schemas.microsoft.com/office/drawing/2014/main" id="{00000000-0008-0000-0400-000040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65" name="AutoShape 355" descr="image0011">
          <a:extLst>
            <a:ext uri="{FF2B5EF4-FFF2-40B4-BE49-F238E27FC236}">
              <a16:creationId xmlns:a16="http://schemas.microsoft.com/office/drawing/2014/main" id="{00000000-0008-0000-0400-000041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66" name="AutoShape 356" descr="image0011">
          <a:extLst>
            <a:ext uri="{FF2B5EF4-FFF2-40B4-BE49-F238E27FC236}">
              <a16:creationId xmlns:a16="http://schemas.microsoft.com/office/drawing/2014/main" id="{00000000-0008-0000-0400-000042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67" name="AutoShape 357" descr="image0011">
          <a:extLst>
            <a:ext uri="{FF2B5EF4-FFF2-40B4-BE49-F238E27FC236}">
              <a16:creationId xmlns:a16="http://schemas.microsoft.com/office/drawing/2014/main" id="{00000000-0008-0000-0400-000043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68" name="AutoShape 358" descr="image0011">
          <a:extLst>
            <a:ext uri="{FF2B5EF4-FFF2-40B4-BE49-F238E27FC236}">
              <a16:creationId xmlns:a16="http://schemas.microsoft.com/office/drawing/2014/main" id="{00000000-0008-0000-0400-000044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69" name="AutoShape 359" descr="image0011">
          <a:extLst>
            <a:ext uri="{FF2B5EF4-FFF2-40B4-BE49-F238E27FC236}">
              <a16:creationId xmlns:a16="http://schemas.microsoft.com/office/drawing/2014/main" id="{00000000-0008-0000-0400-000045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70" name="AutoShape 360" descr="image0011">
          <a:extLst>
            <a:ext uri="{FF2B5EF4-FFF2-40B4-BE49-F238E27FC236}">
              <a16:creationId xmlns:a16="http://schemas.microsoft.com/office/drawing/2014/main" id="{00000000-0008-0000-0400-000046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71" name="AutoShape 104" descr="image0011">
          <a:extLst>
            <a:ext uri="{FF2B5EF4-FFF2-40B4-BE49-F238E27FC236}">
              <a16:creationId xmlns:a16="http://schemas.microsoft.com/office/drawing/2014/main" id="{00000000-0008-0000-0400-000047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72" name="AutoShape 105" descr="image0011">
          <a:extLst>
            <a:ext uri="{FF2B5EF4-FFF2-40B4-BE49-F238E27FC236}">
              <a16:creationId xmlns:a16="http://schemas.microsoft.com/office/drawing/2014/main" id="{00000000-0008-0000-0400-000048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73" name="AutoShape 106" descr="image0011">
          <a:extLst>
            <a:ext uri="{FF2B5EF4-FFF2-40B4-BE49-F238E27FC236}">
              <a16:creationId xmlns:a16="http://schemas.microsoft.com/office/drawing/2014/main" id="{00000000-0008-0000-0400-000049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74" name="AutoShape 107" descr="image0011">
          <a:extLst>
            <a:ext uri="{FF2B5EF4-FFF2-40B4-BE49-F238E27FC236}">
              <a16:creationId xmlns:a16="http://schemas.microsoft.com/office/drawing/2014/main" id="{00000000-0008-0000-0400-00004A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75" name="AutoShape 108" descr="image0011">
          <a:extLst>
            <a:ext uri="{FF2B5EF4-FFF2-40B4-BE49-F238E27FC236}">
              <a16:creationId xmlns:a16="http://schemas.microsoft.com/office/drawing/2014/main" id="{00000000-0008-0000-0400-00004B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76" name="AutoShape 109" descr="image0011">
          <a:extLst>
            <a:ext uri="{FF2B5EF4-FFF2-40B4-BE49-F238E27FC236}">
              <a16:creationId xmlns:a16="http://schemas.microsoft.com/office/drawing/2014/main" id="{00000000-0008-0000-0400-00004C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77" name="AutoShape 353" descr="image0011">
          <a:extLst>
            <a:ext uri="{FF2B5EF4-FFF2-40B4-BE49-F238E27FC236}">
              <a16:creationId xmlns:a16="http://schemas.microsoft.com/office/drawing/2014/main" id="{00000000-0008-0000-0400-00004D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78" name="AutoShape 354" descr="image0011">
          <a:extLst>
            <a:ext uri="{FF2B5EF4-FFF2-40B4-BE49-F238E27FC236}">
              <a16:creationId xmlns:a16="http://schemas.microsoft.com/office/drawing/2014/main" id="{00000000-0008-0000-0400-00004E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79" name="AutoShape 355" descr="image0011">
          <a:extLst>
            <a:ext uri="{FF2B5EF4-FFF2-40B4-BE49-F238E27FC236}">
              <a16:creationId xmlns:a16="http://schemas.microsoft.com/office/drawing/2014/main" id="{00000000-0008-0000-0400-00004F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80" name="AutoShape 356" descr="image0011">
          <a:extLst>
            <a:ext uri="{FF2B5EF4-FFF2-40B4-BE49-F238E27FC236}">
              <a16:creationId xmlns:a16="http://schemas.microsoft.com/office/drawing/2014/main" id="{00000000-0008-0000-0400-000050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81" name="AutoShape 357" descr="image0011">
          <a:extLst>
            <a:ext uri="{FF2B5EF4-FFF2-40B4-BE49-F238E27FC236}">
              <a16:creationId xmlns:a16="http://schemas.microsoft.com/office/drawing/2014/main" id="{00000000-0008-0000-0400-000051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82" name="AutoShape 358" descr="image0011">
          <a:extLst>
            <a:ext uri="{FF2B5EF4-FFF2-40B4-BE49-F238E27FC236}">
              <a16:creationId xmlns:a16="http://schemas.microsoft.com/office/drawing/2014/main" id="{00000000-0008-0000-0400-000052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83" name="AutoShape 359" descr="image0011">
          <a:extLst>
            <a:ext uri="{FF2B5EF4-FFF2-40B4-BE49-F238E27FC236}">
              <a16:creationId xmlns:a16="http://schemas.microsoft.com/office/drawing/2014/main" id="{00000000-0008-0000-0400-000053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84" name="AutoShape 360" descr="image0011">
          <a:extLst>
            <a:ext uri="{FF2B5EF4-FFF2-40B4-BE49-F238E27FC236}">
              <a16:creationId xmlns:a16="http://schemas.microsoft.com/office/drawing/2014/main" id="{00000000-0008-0000-0400-000054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85" name="AutoShape 104" descr="image0011">
          <a:extLst>
            <a:ext uri="{FF2B5EF4-FFF2-40B4-BE49-F238E27FC236}">
              <a16:creationId xmlns:a16="http://schemas.microsoft.com/office/drawing/2014/main" id="{00000000-0008-0000-0400-000055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86" name="AutoShape 105" descr="image0011">
          <a:extLst>
            <a:ext uri="{FF2B5EF4-FFF2-40B4-BE49-F238E27FC236}">
              <a16:creationId xmlns:a16="http://schemas.microsoft.com/office/drawing/2014/main" id="{00000000-0008-0000-0400-000056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87" name="AutoShape 106" descr="image0011">
          <a:extLst>
            <a:ext uri="{FF2B5EF4-FFF2-40B4-BE49-F238E27FC236}">
              <a16:creationId xmlns:a16="http://schemas.microsoft.com/office/drawing/2014/main" id="{00000000-0008-0000-0400-000057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88" name="AutoShape 107" descr="image0011">
          <a:extLst>
            <a:ext uri="{FF2B5EF4-FFF2-40B4-BE49-F238E27FC236}">
              <a16:creationId xmlns:a16="http://schemas.microsoft.com/office/drawing/2014/main" id="{00000000-0008-0000-0400-000058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89" name="AutoShape 108" descr="image0011">
          <a:extLst>
            <a:ext uri="{FF2B5EF4-FFF2-40B4-BE49-F238E27FC236}">
              <a16:creationId xmlns:a16="http://schemas.microsoft.com/office/drawing/2014/main" id="{00000000-0008-0000-0400-000059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90" name="AutoShape 109" descr="image0011">
          <a:extLst>
            <a:ext uri="{FF2B5EF4-FFF2-40B4-BE49-F238E27FC236}">
              <a16:creationId xmlns:a16="http://schemas.microsoft.com/office/drawing/2014/main" id="{00000000-0008-0000-0400-00005A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91" name="AutoShape 353" descr="image0011">
          <a:extLst>
            <a:ext uri="{FF2B5EF4-FFF2-40B4-BE49-F238E27FC236}">
              <a16:creationId xmlns:a16="http://schemas.microsoft.com/office/drawing/2014/main" id="{00000000-0008-0000-0400-00005B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92" name="AutoShape 354" descr="image0011">
          <a:extLst>
            <a:ext uri="{FF2B5EF4-FFF2-40B4-BE49-F238E27FC236}">
              <a16:creationId xmlns:a16="http://schemas.microsoft.com/office/drawing/2014/main" id="{00000000-0008-0000-0400-00005C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93" name="AutoShape 355" descr="image0011">
          <a:extLst>
            <a:ext uri="{FF2B5EF4-FFF2-40B4-BE49-F238E27FC236}">
              <a16:creationId xmlns:a16="http://schemas.microsoft.com/office/drawing/2014/main" id="{00000000-0008-0000-0400-00005D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94" name="AutoShape 356" descr="image0011">
          <a:extLst>
            <a:ext uri="{FF2B5EF4-FFF2-40B4-BE49-F238E27FC236}">
              <a16:creationId xmlns:a16="http://schemas.microsoft.com/office/drawing/2014/main" id="{00000000-0008-0000-0400-00005E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95" name="AutoShape 357" descr="image0011">
          <a:extLst>
            <a:ext uri="{FF2B5EF4-FFF2-40B4-BE49-F238E27FC236}">
              <a16:creationId xmlns:a16="http://schemas.microsoft.com/office/drawing/2014/main" id="{00000000-0008-0000-0400-00005F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96" name="AutoShape 358" descr="image0011">
          <a:extLst>
            <a:ext uri="{FF2B5EF4-FFF2-40B4-BE49-F238E27FC236}">
              <a16:creationId xmlns:a16="http://schemas.microsoft.com/office/drawing/2014/main" id="{00000000-0008-0000-0400-000060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97" name="AutoShape 359" descr="image0011">
          <a:extLst>
            <a:ext uri="{FF2B5EF4-FFF2-40B4-BE49-F238E27FC236}">
              <a16:creationId xmlns:a16="http://schemas.microsoft.com/office/drawing/2014/main" id="{00000000-0008-0000-0400-000061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98" name="AutoShape 360" descr="image0011">
          <a:extLst>
            <a:ext uri="{FF2B5EF4-FFF2-40B4-BE49-F238E27FC236}">
              <a16:creationId xmlns:a16="http://schemas.microsoft.com/office/drawing/2014/main" id="{00000000-0008-0000-0400-000062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99" name="AutoShape 104" descr="image0011">
          <a:extLst>
            <a:ext uri="{FF2B5EF4-FFF2-40B4-BE49-F238E27FC236}">
              <a16:creationId xmlns:a16="http://schemas.microsoft.com/office/drawing/2014/main" id="{00000000-0008-0000-0400-000063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100" name="AutoShape 105" descr="image0011">
          <a:extLst>
            <a:ext uri="{FF2B5EF4-FFF2-40B4-BE49-F238E27FC236}">
              <a16:creationId xmlns:a16="http://schemas.microsoft.com/office/drawing/2014/main" id="{00000000-0008-0000-0400-000064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101" name="AutoShape 106" descr="image0011">
          <a:extLst>
            <a:ext uri="{FF2B5EF4-FFF2-40B4-BE49-F238E27FC236}">
              <a16:creationId xmlns:a16="http://schemas.microsoft.com/office/drawing/2014/main" id="{00000000-0008-0000-0400-000065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102" name="AutoShape 107" descr="image0011">
          <a:extLst>
            <a:ext uri="{FF2B5EF4-FFF2-40B4-BE49-F238E27FC236}">
              <a16:creationId xmlns:a16="http://schemas.microsoft.com/office/drawing/2014/main" id="{00000000-0008-0000-0400-000066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103" name="AutoShape 108" descr="image0011">
          <a:extLst>
            <a:ext uri="{FF2B5EF4-FFF2-40B4-BE49-F238E27FC236}">
              <a16:creationId xmlns:a16="http://schemas.microsoft.com/office/drawing/2014/main" id="{00000000-0008-0000-0400-000067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104" name="AutoShape 109" descr="image0011">
          <a:extLst>
            <a:ext uri="{FF2B5EF4-FFF2-40B4-BE49-F238E27FC236}">
              <a16:creationId xmlns:a16="http://schemas.microsoft.com/office/drawing/2014/main" id="{00000000-0008-0000-0400-000068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105" name="AutoShape 353" descr="image0011">
          <a:extLst>
            <a:ext uri="{FF2B5EF4-FFF2-40B4-BE49-F238E27FC236}">
              <a16:creationId xmlns:a16="http://schemas.microsoft.com/office/drawing/2014/main" id="{00000000-0008-0000-0400-000069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106" name="AutoShape 354" descr="image0011">
          <a:extLst>
            <a:ext uri="{FF2B5EF4-FFF2-40B4-BE49-F238E27FC236}">
              <a16:creationId xmlns:a16="http://schemas.microsoft.com/office/drawing/2014/main" id="{00000000-0008-0000-0400-00006A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107" name="AutoShape 355" descr="image0011">
          <a:extLst>
            <a:ext uri="{FF2B5EF4-FFF2-40B4-BE49-F238E27FC236}">
              <a16:creationId xmlns:a16="http://schemas.microsoft.com/office/drawing/2014/main" id="{00000000-0008-0000-0400-00006B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108" name="AutoShape 356" descr="image0011">
          <a:extLst>
            <a:ext uri="{FF2B5EF4-FFF2-40B4-BE49-F238E27FC236}">
              <a16:creationId xmlns:a16="http://schemas.microsoft.com/office/drawing/2014/main" id="{00000000-0008-0000-0400-00006C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109" name="AutoShape 357" descr="image0011">
          <a:extLst>
            <a:ext uri="{FF2B5EF4-FFF2-40B4-BE49-F238E27FC236}">
              <a16:creationId xmlns:a16="http://schemas.microsoft.com/office/drawing/2014/main" id="{00000000-0008-0000-0400-00006D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110" name="AutoShape 358" descr="image0011">
          <a:extLst>
            <a:ext uri="{FF2B5EF4-FFF2-40B4-BE49-F238E27FC236}">
              <a16:creationId xmlns:a16="http://schemas.microsoft.com/office/drawing/2014/main" id="{00000000-0008-0000-0400-00006E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111" name="AutoShape 359" descr="image0011">
          <a:extLst>
            <a:ext uri="{FF2B5EF4-FFF2-40B4-BE49-F238E27FC236}">
              <a16:creationId xmlns:a16="http://schemas.microsoft.com/office/drawing/2014/main" id="{00000000-0008-0000-0400-00006F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112" name="AutoShape 360" descr="image0011">
          <a:extLst>
            <a:ext uri="{FF2B5EF4-FFF2-40B4-BE49-F238E27FC236}">
              <a16:creationId xmlns:a16="http://schemas.microsoft.com/office/drawing/2014/main" id="{00000000-0008-0000-0400-000070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113" name="AutoShape 104" descr="image0011">
          <a:extLst>
            <a:ext uri="{FF2B5EF4-FFF2-40B4-BE49-F238E27FC236}">
              <a16:creationId xmlns:a16="http://schemas.microsoft.com/office/drawing/2014/main" id="{00000000-0008-0000-0400-000071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114" name="AutoShape 105" descr="image0011">
          <a:extLst>
            <a:ext uri="{FF2B5EF4-FFF2-40B4-BE49-F238E27FC236}">
              <a16:creationId xmlns:a16="http://schemas.microsoft.com/office/drawing/2014/main" id="{00000000-0008-0000-0400-000072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115" name="AutoShape 106" descr="image0011">
          <a:extLst>
            <a:ext uri="{FF2B5EF4-FFF2-40B4-BE49-F238E27FC236}">
              <a16:creationId xmlns:a16="http://schemas.microsoft.com/office/drawing/2014/main" id="{00000000-0008-0000-0400-000073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116" name="AutoShape 107" descr="image0011">
          <a:extLst>
            <a:ext uri="{FF2B5EF4-FFF2-40B4-BE49-F238E27FC236}">
              <a16:creationId xmlns:a16="http://schemas.microsoft.com/office/drawing/2014/main" id="{00000000-0008-0000-0400-000074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117" name="AutoShape 108" descr="image0011">
          <a:extLst>
            <a:ext uri="{FF2B5EF4-FFF2-40B4-BE49-F238E27FC236}">
              <a16:creationId xmlns:a16="http://schemas.microsoft.com/office/drawing/2014/main" id="{00000000-0008-0000-0400-000075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118" name="AutoShape 109" descr="image0011">
          <a:extLst>
            <a:ext uri="{FF2B5EF4-FFF2-40B4-BE49-F238E27FC236}">
              <a16:creationId xmlns:a16="http://schemas.microsoft.com/office/drawing/2014/main" id="{00000000-0008-0000-0400-000076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119" name="AutoShape 353" descr="image0011">
          <a:extLst>
            <a:ext uri="{FF2B5EF4-FFF2-40B4-BE49-F238E27FC236}">
              <a16:creationId xmlns:a16="http://schemas.microsoft.com/office/drawing/2014/main" id="{00000000-0008-0000-0400-000077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120" name="AutoShape 354" descr="image0011">
          <a:extLst>
            <a:ext uri="{FF2B5EF4-FFF2-40B4-BE49-F238E27FC236}">
              <a16:creationId xmlns:a16="http://schemas.microsoft.com/office/drawing/2014/main" id="{00000000-0008-0000-0400-000078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121" name="AutoShape 355" descr="image0011">
          <a:extLst>
            <a:ext uri="{FF2B5EF4-FFF2-40B4-BE49-F238E27FC236}">
              <a16:creationId xmlns:a16="http://schemas.microsoft.com/office/drawing/2014/main" id="{00000000-0008-0000-0400-000079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122" name="AutoShape 356" descr="image0011">
          <a:extLst>
            <a:ext uri="{FF2B5EF4-FFF2-40B4-BE49-F238E27FC236}">
              <a16:creationId xmlns:a16="http://schemas.microsoft.com/office/drawing/2014/main" id="{00000000-0008-0000-0400-00007A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123" name="AutoShape 357" descr="image0011">
          <a:extLst>
            <a:ext uri="{FF2B5EF4-FFF2-40B4-BE49-F238E27FC236}">
              <a16:creationId xmlns:a16="http://schemas.microsoft.com/office/drawing/2014/main" id="{00000000-0008-0000-0400-00007B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124" name="AutoShape 358" descr="image0011">
          <a:extLst>
            <a:ext uri="{FF2B5EF4-FFF2-40B4-BE49-F238E27FC236}">
              <a16:creationId xmlns:a16="http://schemas.microsoft.com/office/drawing/2014/main" id="{00000000-0008-0000-0400-00007C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125" name="AutoShape 359" descr="image0011">
          <a:extLst>
            <a:ext uri="{FF2B5EF4-FFF2-40B4-BE49-F238E27FC236}">
              <a16:creationId xmlns:a16="http://schemas.microsoft.com/office/drawing/2014/main" id="{00000000-0008-0000-0400-00007D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126" name="AutoShape 360" descr="image0011">
          <a:extLst>
            <a:ext uri="{FF2B5EF4-FFF2-40B4-BE49-F238E27FC236}">
              <a16:creationId xmlns:a16="http://schemas.microsoft.com/office/drawing/2014/main" id="{00000000-0008-0000-0400-00007E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127" name="AutoShape 104" descr="image0011">
          <a:extLst>
            <a:ext uri="{FF2B5EF4-FFF2-40B4-BE49-F238E27FC236}">
              <a16:creationId xmlns:a16="http://schemas.microsoft.com/office/drawing/2014/main" id="{00000000-0008-0000-0400-00007F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128" name="AutoShape 105" descr="image0011">
          <a:extLst>
            <a:ext uri="{FF2B5EF4-FFF2-40B4-BE49-F238E27FC236}">
              <a16:creationId xmlns:a16="http://schemas.microsoft.com/office/drawing/2014/main" id="{00000000-0008-0000-0400-000080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129" name="AutoShape 106" descr="image0011">
          <a:extLst>
            <a:ext uri="{FF2B5EF4-FFF2-40B4-BE49-F238E27FC236}">
              <a16:creationId xmlns:a16="http://schemas.microsoft.com/office/drawing/2014/main" id="{00000000-0008-0000-0400-000081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130" name="AutoShape 107" descr="image0011">
          <a:extLst>
            <a:ext uri="{FF2B5EF4-FFF2-40B4-BE49-F238E27FC236}">
              <a16:creationId xmlns:a16="http://schemas.microsoft.com/office/drawing/2014/main" id="{00000000-0008-0000-0400-000082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131" name="AutoShape 108" descr="image0011">
          <a:extLst>
            <a:ext uri="{FF2B5EF4-FFF2-40B4-BE49-F238E27FC236}">
              <a16:creationId xmlns:a16="http://schemas.microsoft.com/office/drawing/2014/main" id="{00000000-0008-0000-0400-000083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132" name="AutoShape 109" descr="image0011">
          <a:extLst>
            <a:ext uri="{FF2B5EF4-FFF2-40B4-BE49-F238E27FC236}">
              <a16:creationId xmlns:a16="http://schemas.microsoft.com/office/drawing/2014/main" id="{00000000-0008-0000-0400-000084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133" name="AutoShape 353" descr="image0011">
          <a:extLst>
            <a:ext uri="{FF2B5EF4-FFF2-40B4-BE49-F238E27FC236}">
              <a16:creationId xmlns:a16="http://schemas.microsoft.com/office/drawing/2014/main" id="{00000000-0008-0000-0400-000085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134" name="AutoShape 354" descr="image0011">
          <a:extLst>
            <a:ext uri="{FF2B5EF4-FFF2-40B4-BE49-F238E27FC236}">
              <a16:creationId xmlns:a16="http://schemas.microsoft.com/office/drawing/2014/main" id="{00000000-0008-0000-0400-000086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135" name="AutoShape 355" descr="image0011">
          <a:extLst>
            <a:ext uri="{FF2B5EF4-FFF2-40B4-BE49-F238E27FC236}">
              <a16:creationId xmlns:a16="http://schemas.microsoft.com/office/drawing/2014/main" id="{00000000-0008-0000-0400-000087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136" name="AutoShape 356" descr="image0011">
          <a:extLst>
            <a:ext uri="{FF2B5EF4-FFF2-40B4-BE49-F238E27FC236}">
              <a16:creationId xmlns:a16="http://schemas.microsoft.com/office/drawing/2014/main" id="{00000000-0008-0000-0400-000088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137" name="AutoShape 357" descr="image0011">
          <a:extLst>
            <a:ext uri="{FF2B5EF4-FFF2-40B4-BE49-F238E27FC236}">
              <a16:creationId xmlns:a16="http://schemas.microsoft.com/office/drawing/2014/main" id="{00000000-0008-0000-0400-000089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138" name="AutoShape 358" descr="image0011">
          <a:extLst>
            <a:ext uri="{FF2B5EF4-FFF2-40B4-BE49-F238E27FC236}">
              <a16:creationId xmlns:a16="http://schemas.microsoft.com/office/drawing/2014/main" id="{00000000-0008-0000-0400-00008A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139" name="AutoShape 359" descr="image0011">
          <a:extLst>
            <a:ext uri="{FF2B5EF4-FFF2-40B4-BE49-F238E27FC236}">
              <a16:creationId xmlns:a16="http://schemas.microsoft.com/office/drawing/2014/main" id="{00000000-0008-0000-0400-00008B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140" name="AutoShape 360" descr="image0011">
          <a:extLst>
            <a:ext uri="{FF2B5EF4-FFF2-40B4-BE49-F238E27FC236}">
              <a16:creationId xmlns:a16="http://schemas.microsoft.com/office/drawing/2014/main" id="{00000000-0008-0000-0400-00008C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141" name="AutoShape 104" descr="image0011">
          <a:extLst>
            <a:ext uri="{FF2B5EF4-FFF2-40B4-BE49-F238E27FC236}">
              <a16:creationId xmlns:a16="http://schemas.microsoft.com/office/drawing/2014/main" id="{00000000-0008-0000-0400-00008D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142" name="AutoShape 105" descr="image0011">
          <a:extLst>
            <a:ext uri="{FF2B5EF4-FFF2-40B4-BE49-F238E27FC236}">
              <a16:creationId xmlns:a16="http://schemas.microsoft.com/office/drawing/2014/main" id="{00000000-0008-0000-0400-00008E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143" name="AutoShape 106" descr="image0011">
          <a:extLst>
            <a:ext uri="{FF2B5EF4-FFF2-40B4-BE49-F238E27FC236}">
              <a16:creationId xmlns:a16="http://schemas.microsoft.com/office/drawing/2014/main" id="{00000000-0008-0000-0400-00008F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144" name="AutoShape 107" descr="image0011">
          <a:extLst>
            <a:ext uri="{FF2B5EF4-FFF2-40B4-BE49-F238E27FC236}">
              <a16:creationId xmlns:a16="http://schemas.microsoft.com/office/drawing/2014/main" id="{00000000-0008-0000-0400-000090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145" name="AutoShape 108" descr="image0011">
          <a:extLst>
            <a:ext uri="{FF2B5EF4-FFF2-40B4-BE49-F238E27FC236}">
              <a16:creationId xmlns:a16="http://schemas.microsoft.com/office/drawing/2014/main" id="{00000000-0008-0000-0400-000091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146" name="AutoShape 109" descr="image0011">
          <a:extLst>
            <a:ext uri="{FF2B5EF4-FFF2-40B4-BE49-F238E27FC236}">
              <a16:creationId xmlns:a16="http://schemas.microsoft.com/office/drawing/2014/main" id="{00000000-0008-0000-0400-000092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147" name="AutoShape 353" descr="image0011">
          <a:extLst>
            <a:ext uri="{FF2B5EF4-FFF2-40B4-BE49-F238E27FC236}">
              <a16:creationId xmlns:a16="http://schemas.microsoft.com/office/drawing/2014/main" id="{00000000-0008-0000-0400-000093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148" name="AutoShape 354" descr="image0011">
          <a:extLst>
            <a:ext uri="{FF2B5EF4-FFF2-40B4-BE49-F238E27FC236}">
              <a16:creationId xmlns:a16="http://schemas.microsoft.com/office/drawing/2014/main" id="{00000000-0008-0000-0400-000094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149" name="AutoShape 355" descr="image0011">
          <a:extLst>
            <a:ext uri="{FF2B5EF4-FFF2-40B4-BE49-F238E27FC236}">
              <a16:creationId xmlns:a16="http://schemas.microsoft.com/office/drawing/2014/main" id="{00000000-0008-0000-0400-000095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150" name="AutoShape 356" descr="image0011">
          <a:extLst>
            <a:ext uri="{FF2B5EF4-FFF2-40B4-BE49-F238E27FC236}">
              <a16:creationId xmlns:a16="http://schemas.microsoft.com/office/drawing/2014/main" id="{00000000-0008-0000-0400-000096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151" name="AutoShape 357" descr="image0011">
          <a:extLst>
            <a:ext uri="{FF2B5EF4-FFF2-40B4-BE49-F238E27FC236}">
              <a16:creationId xmlns:a16="http://schemas.microsoft.com/office/drawing/2014/main" id="{00000000-0008-0000-0400-000097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152" name="AutoShape 358" descr="image0011">
          <a:extLst>
            <a:ext uri="{FF2B5EF4-FFF2-40B4-BE49-F238E27FC236}">
              <a16:creationId xmlns:a16="http://schemas.microsoft.com/office/drawing/2014/main" id="{00000000-0008-0000-0400-000098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153" name="AutoShape 359" descr="image0011">
          <a:extLst>
            <a:ext uri="{FF2B5EF4-FFF2-40B4-BE49-F238E27FC236}">
              <a16:creationId xmlns:a16="http://schemas.microsoft.com/office/drawing/2014/main" id="{00000000-0008-0000-0400-000099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154" name="AutoShape 360" descr="image0011">
          <a:extLst>
            <a:ext uri="{FF2B5EF4-FFF2-40B4-BE49-F238E27FC236}">
              <a16:creationId xmlns:a16="http://schemas.microsoft.com/office/drawing/2014/main" id="{00000000-0008-0000-0400-00009A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155" name="AutoShape 104" descr="image0011">
          <a:extLst>
            <a:ext uri="{FF2B5EF4-FFF2-40B4-BE49-F238E27FC236}">
              <a16:creationId xmlns:a16="http://schemas.microsoft.com/office/drawing/2014/main" id="{00000000-0008-0000-0400-00009B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156" name="AutoShape 105" descr="image0011">
          <a:extLst>
            <a:ext uri="{FF2B5EF4-FFF2-40B4-BE49-F238E27FC236}">
              <a16:creationId xmlns:a16="http://schemas.microsoft.com/office/drawing/2014/main" id="{00000000-0008-0000-0400-00009C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157" name="AutoShape 106" descr="image0011">
          <a:extLst>
            <a:ext uri="{FF2B5EF4-FFF2-40B4-BE49-F238E27FC236}">
              <a16:creationId xmlns:a16="http://schemas.microsoft.com/office/drawing/2014/main" id="{00000000-0008-0000-0400-00009D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158" name="AutoShape 107" descr="image0011">
          <a:extLst>
            <a:ext uri="{FF2B5EF4-FFF2-40B4-BE49-F238E27FC236}">
              <a16:creationId xmlns:a16="http://schemas.microsoft.com/office/drawing/2014/main" id="{00000000-0008-0000-0400-00009E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159" name="AutoShape 108" descr="image0011">
          <a:extLst>
            <a:ext uri="{FF2B5EF4-FFF2-40B4-BE49-F238E27FC236}">
              <a16:creationId xmlns:a16="http://schemas.microsoft.com/office/drawing/2014/main" id="{00000000-0008-0000-0400-00009F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66675</xdr:rowOff>
    </xdr:to>
    <xdr:sp macro="" textlink="">
      <xdr:nvSpPr>
        <xdr:cNvPr id="160" name="AutoShape 109" descr="image0011">
          <a:extLst>
            <a:ext uri="{FF2B5EF4-FFF2-40B4-BE49-F238E27FC236}">
              <a16:creationId xmlns:a16="http://schemas.microsoft.com/office/drawing/2014/main" id="{00000000-0008-0000-0400-0000A0000000}"/>
            </a:ext>
          </a:extLst>
        </xdr:cNvPr>
        <xdr:cNvSpPr>
          <a:spLocks noChangeAspect="1" noChangeArrowheads="1"/>
        </xdr:cNvSpPr>
      </xdr:nvSpPr>
      <xdr:spPr bwMode="auto">
        <a:xfrm>
          <a:off x="3324225" y="113823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161" name="AutoShape 353" descr="image0011">
          <a:extLst>
            <a:ext uri="{FF2B5EF4-FFF2-40B4-BE49-F238E27FC236}">
              <a16:creationId xmlns:a16="http://schemas.microsoft.com/office/drawing/2014/main" id="{00000000-0008-0000-0400-0000A1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162" name="AutoShape 354" descr="image0011">
          <a:extLst>
            <a:ext uri="{FF2B5EF4-FFF2-40B4-BE49-F238E27FC236}">
              <a16:creationId xmlns:a16="http://schemas.microsoft.com/office/drawing/2014/main" id="{00000000-0008-0000-0400-0000A2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163" name="AutoShape 355" descr="image0011">
          <a:extLst>
            <a:ext uri="{FF2B5EF4-FFF2-40B4-BE49-F238E27FC236}">
              <a16:creationId xmlns:a16="http://schemas.microsoft.com/office/drawing/2014/main" id="{00000000-0008-0000-0400-0000A3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164" name="AutoShape 356" descr="image0011">
          <a:extLst>
            <a:ext uri="{FF2B5EF4-FFF2-40B4-BE49-F238E27FC236}">
              <a16:creationId xmlns:a16="http://schemas.microsoft.com/office/drawing/2014/main" id="{00000000-0008-0000-0400-0000A4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165" name="AutoShape 357" descr="image0011">
          <a:extLst>
            <a:ext uri="{FF2B5EF4-FFF2-40B4-BE49-F238E27FC236}">
              <a16:creationId xmlns:a16="http://schemas.microsoft.com/office/drawing/2014/main" id="{00000000-0008-0000-0400-0000A5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166" name="AutoShape 358" descr="image0011">
          <a:extLst>
            <a:ext uri="{FF2B5EF4-FFF2-40B4-BE49-F238E27FC236}">
              <a16:creationId xmlns:a16="http://schemas.microsoft.com/office/drawing/2014/main" id="{00000000-0008-0000-0400-0000A6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167" name="AutoShape 359" descr="image0011">
          <a:extLst>
            <a:ext uri="{FF2B5EF4-FFF2-40B4-BE49-F238E27FC236}">
              <a16:creationId xmlns:a16="http://schemas.microsoft.com/office/drawing/2014/main" id="{00000000-0008-0000-0400-0000A7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66675</xdr:rowOff>
    </xdr:to>
    <xdr:sp macro="" textlink="">
      <xdr:nvSpPr>
        <xdr:cNvPr id="168" name="AutoShape 360" descr="image0011">
          <a:extLst>
            <a:ext uri="{FF2B5EF4-FFF2-40B4-BE49-F238E27FC236}">
              <a16:creationId xmlns:a16="http://schemas.microsoft.com/office/drawing/2014/main" id="{00000000-0008-0000-0400-0000A8000000}"/>
            </a:ext>
          </a:extLst>
        </xdr:cNvPr>
        <xdr:cNvSpPr>
          <a:spLocks noChangeAspect="1" noChangeArrowheads="1"/>
        </xdr:cNvSpPr>
      </xdr:nvSpPr>
      <xdr:spPr bwMode="auto">
        <a:xfrm>
          <a:off x="3324225" y="113823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171450</xdr:rowOff>
    </xdr:to>
    <xdr:sp macro="" textlink="">
      <xdr:nvSpPr>
        <xdr:cNvPr id="169" name="AutoShape 105" descr="image0011">
          <a:extLst>
            <a:ext uri="{FF2B5EF4-FFF2-40B4-BE49-F238E27FC236}">
              <a16:creationId xmlns:a16="http://schemas.microsoft.com/office/drawing/2014/main" id="{00000000-0008-0000-0400-0000A9000000}"/>
            </a:ext>
          </a:extLst>
        </xdr:cNvPr>
        <xdr:cNvSpPr>
          <a:spLocks noChangeAspect="1" noChangeArrowheads="1"/>
        </xdr:cNvSpPr>
      </xdr:nvSpPr>
      <xdr:spPr bwMode="auto">
        <a:xfrm>
          <a:off x="3324225" y="113823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171450</xdr:rowOff>
    </xdr:to>
    <xdr:sp macro="" textlink="">
      <xdr:nvSpPr>
        <xdr:cNvPr id="170" name="AutoShape 106" descr="image0011">
          <a:extLst>
            <a:ext uri="{FF2B5EF4-FFF2-40B4-BE49-F238E27FC236}">
              <a16:creationId xmlns:a16="http://schemas.microsoft.com/office/drawing/2014/main" id="{00000000-0008-0000-0400-0000AA000000}"/>
            </a:ext>
          </a:extLst>
        </xdr:cNvPr>
        <xdr:cNvSpPr>
          <a:spLocks noChangeAspect="1" noChangeArrowheads="1"/>
        </xdr:cNvSpPr>
      </xdr:nvSpPr>
      <xdr:spPr bwMode="auto">
        <a:xfrm>
          <a:off x="3324225" y="113823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171450</xdr:rowOff>
    </xdr:to>
    <xdr:sp macro="" textlink="">
      <xdr:nvSpPr>
        <xdr:cNvPr id="171" name="AutoShape 107" descr="image0011">
          <a:extLst>
            <a:ext uri="{FF2B5EF4-FFF2-40B4-BE49-F238E27FC236}">
              <a16:creationId xmlns:a16="http://schemas.microsoft.com/office/drawing/2014/main" id="{00000000-0008-0000-0400-0000AB000000}"/>
            </a:ext>
          </a:extLst>
        </xdr:cNvPr>
        <xdr:cNvSpPr>
          <a:spLocks noChangeAspect="1" noChangeArrowheads="1"/>
        </xdr:cNvSpPr>
      </xdr:nvSpPr>
      <xdr:spPr bwMode="auto">
        <a:xfrm>
          <a:off x="3324225" y="113823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171450</xdr:rowOff>
    </xdr:to>
    <xdr:sp macro="" textlink="">
      <xdr:nvSpPr>
        <xdr:cNvPr id="172" name="AutoShape 108" descr="image0011">
          <a:extLst>
            <a:ext uri="{FF2B5EF4-FFF2-40B4-BE49-F238E27FC236}">
              <a16:creationId xmlns:a16="http://schemas.microsoft.com/office/drawing/2014/main" id="{00000000-0008-0000-0400-0000AC000000}"/>
            </a:ext>
          </a:extLst>
        </xdr:cNvPr>
        <xdr:cNvSpPr>
          <a:spLocks noChangeAspect="1" noChangeArrowheads="1"/>
        </xdr:cNvSpPr>
      </xdr:nvSpPr>
      <xdr:spPr bwMode="auto">
        <a:xfrm>
          <a:off x="3324225" y="113823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171450</xdr:rowOff>
    </xdr:to>
    <xdr:sp macro="" textlink="">
      <xdr:nvSpPr>
        <xdr:cNvPr id="173" name="AutoShape 109" descr="image0011">
          <a:extLst>
            <a:ext uri="{FF2B5EF4-FFF2-40B4-BE49-F238E27FC236}">
              <a16:creationId xmlns:a16="http://schemas.microsoft.com/office/drawing/2014/main" id="{00000000-0008-0000-0400-0000AD000000}"/>
            </a:ext>
          </a:extLst>
        </xdr:cNvPr>
        <xdr:cNvSpPr>
          <a:spLocks noChangeAspect="1" noChangeArrowheads="1"/>
        </xdr:cNvSpPr>
      </xdr:nvSpPr>
      <xdr:spPr bwMode="auto">
        <a:xfrm>
          <a:off x="3324225" y="113823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174" name="AutoShape 353" descr="image0011">
          <a:extLst>
            <a:ext uri="{FF2B5EF4-FFF2-40B4-BE49-F238E27FC236}">
              <a16:creationId xmlns:a16="http://schemas.microsoft.com/office/drawing/2014/main" id="{00000000-0008-0000-0400-0000AE00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175" name="AutoShape 354" descr="image0011">
          <a:extLst>
            <a:ext uri="{FF2B5EF4-FFF2-40B4-BE49-F238E27FC236}">
              <a16:creationId xmlns:a16="http://schemas.microsoft.com/office/drawing/2014/main" id="{00000000-0008-0000-0400-0000AF00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176" name="AutoShape 355" descr="image0011">
          <a:extLst>
            <a:ext uri="{FF2B5EF4-FFF2-40B4-BE49-F238E27FC236}">
              <a16:creationId xmlns:a16="http://schemas.microsoft.com/office/drawing/2014/main" id="{00000000-0008-0000-0400-0000B000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177" name="AutoShape 356" descr="image0011">
          <a:extLst>
            <a:ext uri="{FF2B5EF4-FFF2-40B4-BE49-F238E27FC236}">
              <a16:creationId xmlns:a16="http://schemas.microsoft.com/office/drawing/2014/main" id="{00000000-0008-0000-0400-0000B100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178" name="AutoShape 357" descr="image0011">
          <a:extLst>
            <a:ext uri="{FF2B5EF4-FFF2-40B4-BE49-F238E27FC236}">
              <a16:creationId xmlns:a16="http://schemas.microsoft.com/office/drawing/2014/main" id="{00000000-0008-0000-0400-0000B200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179" name="AutoShape 358" descr="image0011">
          <a:extLst>
            <a:ext uri="{FF2B5EF4-FFF2-40B4-BE49-F238E27FC236}">
              <a16:creationId xmlns:a16="http://schemas.microsoft.com/office/drawing/2014/main" id="{00000000-0008-0000-0400-0000B300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180" name="AutoShape 359" descr="image0011">
          <a:extLst>
            <a:ext uri="{FF2B5EF4-FFF2-40B4-BE49-F238E27FC236}">
              <a16:creationId xmlns:a16="http://schemas.microsoft.com/office/drawing/2014/main" id="{00000000-0008-0000-0400-0000B400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181" name="AutoShape 360" descr="image0011">
          <a:extLst>
            <a:ext uri="{FF2B5EF4-FFF2-40B4-BE49-F238E27FC236}">
              <a16:creationId xmlns:a16="http://schemas.microsoft.com/office/drawing/2014/main" id="{00000000-0008-0000-0400-0000B500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171450</xdr:rowOff>
    </xdr:to>
    <xdr:sp macro="" textlink="">
      <xdr:nvSpPr>
        <xdr:cNvPr id="182" name="AutoShape 104" descr="image0011">
          <a:extLst>
            <a:ext uri="{FF2B5EF4-FFF2-40B4-BE49-F238E27FC236}">
              <a16:creationId xmlns:a16="http://schemas.microsoft.com/office/drawing/2014/main" id="{00000000-0008-0000-0400-0000B6000000}"/>
            </a:ext>
          </a:extLst>
        </xdr:cNvPr>
        <xdr:cNvSpPr>
          <a:spLocks noChangeAspect="1" noChangeArrowheads="1"/>
        </xdr:cNvSpPr>
      </xdr:nvSpPr>
      <xdr:spPr bwMode="auto">
        <a:xfrm>
          <a:off x="3324225" y="113823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171450</xdr:rowOff>
    </xdr:to>
    <xdr:sp macro="" textlink="">
      <xdr:nvSpPr>
        <xdr:cNvPr id="183" name="AutoShape 105" descr="image0011">
          <a:extLst>
            <a:ext uri="{FF2B5EF4-FFF2-40B4-BE49-F238E27FC236}">
              <a16:creationId xmlns:a16="http://schemas.microsoft.com/office/drawing/2014/main" id="{00000000-0008-0000-0400-0000B7000000}"/>
            </a:ext>
          </a:extLst>
        </xdr:cNvPr>
        <xdr:cNvSpPr>
          <a:spLocks noChangeAspect="1" noChangeArrowheads="1"/>
        </xdr:cNvSpPr>
      </xdr:nvSpPr>
      <xdr:spPr bwMode="auto">
        <a:xfrm>
          <a:off x="3324225" y="113823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171450</xdr:rowOff>
    </xdr:to>
    <xdr:sp macro="" textlink="">
      <xdr:nvSpPr>
        <xdr:cNvPr id="184" name="AutoShape 106" descr="image0011">
          <a:extLst>
            <a:ext uri="{FF2B5EF4-FFF2-40B4-BE49-F238E27FC236}">
              <a16:creationId xmlns:a16="http://schemas.microsoft.com/office/drawing/2014/main" id="{00000000-0008-0000-0400-0000B8000000}"/>
            </a:ext>
          </a:extLst>
        </xdr:cNvPr>
        <xdr:cNvSpPr>
          <a:spLocks noChangeAspect="1" noChangeArrowheads="1"/>
        </xdr:cNvSpPr>
      </xdr:nvSpPr>
      <xdr:spPr bwMode="auto">
        <a:xfrm>
          <a:off x="3324225" y="113823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171450</xdr:rowOff>
    </xdr:to>
    <xdr:sp macro="" textlink="">
      <xdr:nvSpPr>
        <xdr:cNvPr id="185" name="AutoShape 107" descr="image0011">
          <a:extLst>
            <a:ext uri="{FF2B5EF4-FFF2-40B4-BE49-F238E27FC236}">
              <a16:creationId xmlns:a16="http://schemas.microsoft.com/office/drawing/2014/main" id="{00000000-0008-0000-0400-0000B9000000}"/>
            </a:ext>
          </a:extLst>
        </xdr:cNvPr>
        <xdr:cNvSpPr>
          <a:spLocks noChangeAspect="1" noChangeArrowheads="1"/>
        </xdr:cNvSpPr>
      </xdr:nvSpPr>
      <xdr:spPr bwMode="auto">
        <a:xfrm>
          <a:off x="3324225" y="113823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171450</xdr:rowOff>
    </xdr:to>
    <xdr:sp macro="" textlink="">
      <xdr:nvSpPr>
        <xdr:cNvPr id="186" name="AutoShape 108" descr="image0011">
          <a:extLst>
            <a:ext uri="{FF2B5EF4-FFF2-40B4-BE49-F238E27FC236}">
              <a16:creationId xmlns:a16="http://schemas.microsoft.com/office/drawing/2014/main" id="{00000000-0008-0000-0400-0000BA000000}"/>
            </a:ext>
          </a:extLst>
        </xdr:cNvPr>
        <xdr:cNvSpPr>
          <a:spLocks noChangeAspect="1" noChangeArrowheads="1"/>
        </xdr:cNvSpPr>
      </xdr:nvSpPr>
      <xdr:spPr bwMode="auto">
        <a:xfrm>
          <a:off x="3324225" y="113823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171450</xdr:rowOff>
    </xdr:to>
    <xdr:sp macro="" textlink="">
      <xdr:nvSpPr>
        <xdr:cNvPr id="187" name="AutoShape 109" descr="image0011">
          <a:extLst>
            <a:ext uri="{FF2B5EF4-FFF2-40B4-BE49-F238E27FC236}">
              <a16:creationId xmlns:a16="http://schemas.microsoft.com/office/drawing/2014/main" id="{00000000-0008-0000-0400-0000BB000000}"/>
            </a:ext>
          </a:extLst>
        </xdr:cNvPr>
        <xdr:cNvSpPr>
          <a:spLocks noChangeAspect="1" noChangeArrowheads="1"/>
        </xdr:cNvSpPr>
      </xdr:nvSpPr>
      <xdr:spPr bwMode="auto">
        <a:xfrm>
          <a:off x="3324225" y="113823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188" name="AutoShape 353" descr="image0011">
          <a:extLst>
            <a:ext uri="{FF2B5EF4-FFF2-40B4-BE49-F238E27FC236}">
              <a16:creationId xmlns:a16="http://schemas.microsoft.com/office/drawing/2014/main" id="{00000000-0008-0000-0400-0000BC00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189" name="AutoShape 354" descr="image0011">
          <a:extLst>
            <a:ext uri="{FF2B5EF4-FFF2-40B4-BE49-F238E27FC236}">
              <a16:creationId xmlns:a16="http://schemas.microsoft.com/office/drawing/2014/main" id="{00000000-0008-0000-0400-0000BD00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190" name="AutoShape 355" descr="image0011">
          <a:extLst>
            <a:ext uri="{FF2B5EF4-FFF2-40B4-BE49-F238E27FC236}">
              <a16:creationId xmlns:a16="http://schemas.microsoft.com/office/drawing/2014/main" id="{00000000-0008-0000-0400-0000BE00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191" name="AutoShape 356" descr="image0011">
          <a:extLst>
            <a:ext uri="{FF2B5EF4-FFF2-40B4-BE49-F238E27FC236}">
              <a16:creationId xmlns:a16="http://schemas.microsoft.com/office/drawing/2014/main" id="{00000000-0008-0000-0400-0000BF00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192" name="AutoShape 357" descr="image0011">
          <a:extLst>
            <a:ext uri="{FF2B5EF4-FFF2-40B4-BE49-F238E27FC236}">
              <a16:creationId xmlns:a16="http://schemas.microsoft.com/office/drawing/2014/main" id="{00000000-0008-0000-0400-0000C000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193" name="AutoShape 358" descr="image0011">
          <a:extLst>
            <a:ext uri="{FF2B5EF4-FFF2-40B4-BE49-F238E27FC236}">
              <a16:creationId xmlns:a16="http://schemas.microsoft.com/office/drawing/2014/main" id="{00000000-0008-0000-0400-0000C100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194" name="AutoShape 359" descr="image0011">
          <a:extLst>
            <a:ext uri="{FF2B5EF4-FFF2-40B4-BE49-F238E27FC236}">
              <a16:creationId xmlns:a16="http://schemas.microsoft.com/office/drawing/2014/main" id="{00000000-0008-0000-0400-0000C200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195" name="AutoShape 360" descr="image0011">
          <a:extLst>
            <a:ext uri="{FF2B5EF4-FFF2-40B4-BE49-F238E27FC236}">
              <a16:creationId xmlns:a16="http://schemas.microsoft.com/office/drawing/2014/main" id="{00000000-0008-0000-0400-0000C300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171450</xdr:rowOff>
    </xdr:to>
    <xdr:sp macro="" textlink="">
      <xdr:nvSpPr>
        <xdr:cNvPr id="196" name="AutoShape 104" descr="image0011">
          <a:extLst>
            <a:ext uri="{FF2B5EF4-FFF2-40B4-BE49-F238E27FC236}">
              <a16:creationId xmlns:a16="http://schemas.microsoft.com/office/drawing/2014/main" id="{00000000-0008-0000-0400-0000C4000000}"/>
            </a:ext>
          </a:extLst>
        </xdr:cNvPr>
        <xdr:cNvSpPr>
          <a:spLocks noChangeAspect="1" noChangeArrowheads="1"/>
        </xdr:cNvSpPr>
      </xdr:nvSpPr>
      <xdr:spPr bwMode="auto">
        <a:xfrm>
          <a:off x="3324225" y="113823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171450</xdr:rowOff>
    </xdr:to>
    <xdr:sp macro="" textlink="">
      <xdr:nvSpPr>
        <xdr:cNvPr id="197" name="AutoShape 105" descr="image0011">
          <a:extLst>
            <a:ext uri="{FF2B5EF4-FFF2-40B4-BE49-F238E27FC236}">
              <a16:creationId xmlns:a16="http://schemas.microsoft.com/office/drawing/2014/main" id="{00000000-0008-0000-0400-0000C5000000}"/>
            </a:ext>
          </a:extLst>
        </xdr:cNvPr>
        <xdr:cNvSpPr>
          <a:spLocks noChangeAspect="1" noChangeArrowheads="1"/>
        </xdr:cNvSpPr>
      </xdr:nvSpPr>
      <xdr:spPr bwMode="auto">
        <a:xfrm>
          <a:off x="3324225" y="113823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171450</xdr:rowOff>
    </xdr:to>
    <xdr:sp macro="" textlink="">
      <xdr:nvSpPr>
        <xdr:cNvPr id="198" name="AutoShape 106" descr="image0011">
          <a:extLst>
            <a:ext uri="{FF2B5EF4-FFF2-40B4-BE49-F238E27FC236}">
              <a16:creationId xmlns:a16="http://schemas.microsoft.com/office/drawing/2014/main" id="{00000000-0008-0000-0400-0000C6000000}"/>
            </a:ext>
          </a:extLst>
        </xdr:cNvPr>
        <xdr:cNvSpPr>
          <a:spLocks noChangeAspect="1" noChangeArrowheads="1"/>
        </xdr:cNvSpPr>
      </xdr:nvSpPr>
      <xdr:spPr bwMode="auto">
        <a:xfrm>
          <a:off x="3324225" y="113823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171450</xdr:rowOff>
    </xdr:to>
    <xdr:sp macro="" textlink="">
      <xdr:nvSpPr>
        <xdr:cNvPr id="199" name="AutoShape 107" descr="image0011">
          <a:extLst>
            <a:ext uri="{FF2B5EF4-FFF2-40B4-BE49-F238E27FC236}">
              <a16:creationId xmlns:a16="http://schemas.microsoft.com/office/drawing/2014/main" id="{00000000-0008-0000-0400-0000C7000000}"/>
            </a:ext>
          </a:extLst>
        </xdr:cNvPr>
        <xdr:cNvSpPr>
          <a:spLocks noChangeAspect="1" noChangeArrowheads="1"/>
        </xdr:cNvSpPr>
      </xdr:nvSpPr>
      <xdr:spPr bwMode="auto">
        <a:xfrm>
          <a:off x="3324225" y="113823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171450</xdr:rowOff>
    </xdr:to>
    <xdr:sp macro="" textlink="">
      <xdr:nvSpPr>
        <xdr:cNvPr id="200" name="AutoShape 108" descr="image0011">
          <a:extLst>
            <a:ext uri="{FF2B5EF4-FFF2-40B4-BE49-F238E27FC236}">
              <a16:creationId xmlns:a16="http://schemas.microsoft.com/office/drawing/2014/main" id="{00000000-0008-0000-0400-0000C8000000}"/>
            </a:ext>
          </a:extLst>
        </xdr:cNvPr>
        <xdr:cNvSpPr>
          <a:spLocks noChangeAspect="1" noChangeArrowheads="1"/>
        </xdr:cNvSpPr>
      </xdr:nvSpPr>
      <xdr:spPr bwMode="auto">
        <a:xfrm>
          <a:off x="3324225" y="113823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171450</xdr:rowOff>
    </xdr:to>
    <xdr:sp macro="" textlink="">
      <xdr:nvSpPr>
        <xdr:cNvPr id="201" name="AutoShape 109" descr="image0011">
          <a:extLst>
            <a:ext uri="{FF2B5EF4-FFF2-40B4-BE49-F238E27FC236}">
              <a16:creationId xmlns:a16="http://schemas.microsoft.com/office/drawing/2014/main" id="{00000000-0008-0000-0400-0000C9000000}"/>
            </a:ext>
          </a:extLst>
        </xdr:cNvPr>
        <xdr:cNvSpPr>
          <a:spLocks noChangeAspect="1" noChangeArrowheads="1"/>
        </xdr:cNvSpPr>
      </xdr:nvSpPr>
      <xdr:spPr bwMode="auto">
        <a:xfrm>
          <a:off x="3324225" y="113823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202" name="AutoShape 353" descr="image0011">
          <a:extLst>
            <a:ext uri="{FF2B5EF4-FFF2-40B4-BE49-F238E27FC236}">
              <a16:creationId xmlns:a16="http://schemas.microsoft.com/office/drawing/2014/main" id="{00000000-0008-0000-0400-0000CA00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203" name="AutoShape 354" descr="image0011">
          <a:extLst>
            <a:ext uri="{FF2B5EF4-FFF2-40B4-BE49-F238E27FC236}">
              <a16:creationId xmlns:a16="http://schemas.microsoft.com/office/drawing/2014/main" id="{00000000-0008-0000-0400-0000CB00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204" name="AutoShape 355" descr="image0011">
          <a:extLst>
            <a:ext uri="{FF2B5EF4-FFF2-40B4-BE49-F238E27FC236}">
              <a16:creationId xmlns:a16="http://schemas.microsoft.com/office/drawing/2014/main" id="{00000000-0008-0000-0400-0000CC00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205" name="AutoShape 356" descr="image0011">
          <a:extLst>
            <a:ext uri="{FF2B5EF4-FFF2-40B4-BE49-F238E27FC236}">
              <a16:creationId xmlns:a16="http://schemas.microsoft.com/office/drawing/2014/main" id="{00000000-0008-0000-0400-0000CD00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206" name="AutoShape 357" descr="image0011">
          <a:extLst>
            <a:ext uri="{FF2B5EF4-FFF2-40B4-BE49-F238E27FC236}">
              <a16:creationId xmlns:a16="http://schemas.microsoft.com/office/drawing/2014/main" id="{00000000-0008-0000-0400-0000CE00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207" name="AutoShape 358" descr="image0011">
          <a:extLst>
            <a:ext uri="{FF2B5EF4-FFF2-40B4-BE49-F238E27FC236}">
              <a16:creationId xmlns:a16="http://schemas.microsoft.com/office/drawing/2014/main" id="{00000000-0008-0000-0400-0000CF00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208" name="AutoShape 359" descr="image0011">
          <a:extLst>
            <a:ext uri="{FF2B5EF4-FFF2-40B4-BE49-F238E27FC236}">
              <a16:creationId xmlns:a16="http://schemas.microsoft.com/office/drawing/2014/main" id="{00000000-0008-0000-0400-0000D000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209" name="AutoShape 360" descr="image0011">
          <a:extLst>
            <a:ext uri="{FF2B5EF4-FFF2-40B4-BE49-F238E27FC236}">
              <a16:creationId xmlns:a16="http://schemas.microsoft.com/office/drawing/2014/main" id="{00000000-0008-0000-0400-0000D100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171450</xdr:rowOff>
    </xdr:to>
    <xdr:sp macro="" textlink="">
      <xdr:nvSpPr>
        <xdr:cNvPr id="210" name="AutoShape 104" descr="image0011">
          <a:extLst>
            <a:ext uri="{FF2B5EF4-FFF2-40B4-BE49-F238E27FC236}">
              <a16:creationId xmlns:a16="http://schemas.microsoft.com/office/drawing/2014/main" id="{00000000-0008-0000-0400-0000D2000000}"/>
            </a:ext>
          </a:extLst>
        </xdr:cNvPr>
        <xdr:cNvSpPr>
          <a:spLocks noChangeAspect="1" noChangeArrowheads="1"/>
        </xdr:cNvSpPr>
      </xdr:nvSpPr>
      <xdr:spPr bwMode="auto">
        <a:xfrm>
          <a:off x="3324225" y="113823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171450</xdr:rowOff>
    </xdr:to>
    <xdr:sp macro="" textlink="">
      <xdr:nvSpPr>
        <xdr:cNvPr id="211" name="AutoShape 105" descr="image0011">
          <a:extLst>
            <a:ext uri="{FF2B5EF4-FFF2-40B4-BE49-F238E27FC236}">
              <a16:creationId xmlns:a16="http://schemas.microsoft.com/office/drawing/2014/main" id="{00000000-0008-0000-0400-0000D3000000}"/>
            </a:ext>
          </a:extLst>
        </xdr:cNvPr>
        <xdr:cNvSpPr>
          <a:spLocks noChangeAspect="1" noChangeArrowheads="1"/>
        </xdr:cNvSpPr>
      </xdr:nvSpPr>
      <xdr:spPr bwMode="auto">
        <a:xfrm>
          <a:off x="3324225" y="113823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171450</xdr:rowOff>
    </xdr:to>
    <xdr:sp macro="" textlink="">
      <xdr:nvSpPr>
        <xdr:cNvPr id="212" name="AutoShape 106" descr="image0011">
          <a:extLst>
            <a:ext uri="{FF2B5EF4-FFF2-40B4-BE49-F238E27FC236}">
              <a16:creationId xmlns:a16="http://schemas.microsoft.com/office/drawing/2014/main" id="{00000000-0008-0000-0400-0000D4000000}"/>
            </a:ext>
          </a:extLst>
        </xdr:cNvPr>
        <xdr:cNvSpPr>
          <a:spLocks noChangeAspect="1" noChangeArrowheads="1"/>
        </xdr:cNvSpPr>
      </xdr:nvSpPr>
      <xdr:spPr bwMode="auto">
        <a:xfrm>
          <a:off x="3324225" y="113823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171450</xdr:rowOff>
    </xdr:to>
    <xdr:sp macro="" textlink="">
      <xdr:nvSpPr>
        <xdr:cNvPr id="213" name="AutoShape 107" descr="image0011">
          <a:extLst>
            <a:ext uri="{FF2B5EF4-FFF2-40B4-BE49-F238E27FC236}">
              <a16:creationId xmlns:a16="http://schemas.microsoft.com/office/drawing/2014/main" id="{00000000-0008-0000-0400-0000D5000000}"/>
            </a:ext>
          </a:extLst>
        </xdr:cNvPr>
        <xdr:cNvSpPr>
          <a:spLocks noChangeAspect="1" noChangeArrowheads="1"/>
        </xdr:cNvSpPr>
      </xdr:nvSpPr>
      <xdr:spPr bwMode="auto">
        <a:xfrm>
          <a:off x="3324225" y="113823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171450</xdr:rowOff>
    </xdr:to>
    <xdr:sp macro="" textlink="">
      <xdr:nvSpPr>
        <xdr:cNvPr id="214" name="AutoShape 108" descr="image0011">
          <a:extLst>
            <a:ext uri="{FF2B5EF4-FFF2-40B4-BE49-F238E27FC236}">
              <a16:creationId xmlns:a16="http://schemas.microsoft.com/office/drawing/2014/main" id="{00000000-0008-0000-0400-0000D6000000}"/>
            </a:ext>
          </a:extLst>
        </xdr:cNvPr>
        <xdr:cNvSpPr>
          <a:spLocks noChangeAspect="1" noChangeArrowheads="1"/>
        </xdr:cNvSpPr>
      </xdr:nvSpPr>
      <xdr:spPr bwMode="auto">
        <a:xfrm>
          <a:off x="3324225" y="113823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171450</xdr:rowOff>
    </xdr:to>
    <xdr:sp macro="" textlink="">
      <xdr:nvSpPr>
        <xdr:cNvPr id="215" name="AutoShape 109" descr="image0011">
          <a:extLst>
            <a:ext uri="{FF2B5EF4-FFF2-40B4-BE49-F238E27FC236}">
              <a16:creationId xmlns:a16="http://schemas.microsoft.com/office/drawing/2014/main" id="{00000000-0008-0000-0400-0000D7000000}"/>
            </a:ext>
          </a:extLst>
        </xdr:cNvPr>
        <xdr:cNvSpPr>
          <a:spLocks noChangeAspect="1" noChangeArrowheads="1"/>
        </xdr:cNvSpPr>
      </xdr:nvSpPr>
      <xdr:spPr bwMode="auto">
        <a:xfrm>
          <a:off x="3324225" y="113823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216" name="AutoShape 353" descr="image0011">
          <a:extLst>
            <a:ext uri="{FF2B5EF4-FFF2-40B4-BE49-F238E27FC236}">
              <a16:creationId xmlns:a16="http://schemas.microsoft.com/office/drawing/2014/main" id="{00000000-0008-0000-0400-0000D800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217" name="AutoShape 354" descr="image0011">
          <a:extLst>
            <a:ext uri="{FF2B5EF4-FFF2-40B4-BE49-F238E27FC236}">
              <a16:creationId xmlns:a16="http://schemas.microsoft.com/office/drawing/2014/main" id="{00000000-0008-0000-0400-0000D900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218" name="AutoShape 355" descr="image0011">
          <a:extLst>
            <a:ext uri="{FF2B5EF4-FFF2-40B4-BE49-F238E27FC236}">
              <a16:creationId xmlns:a16="http://schemas.microsoft.com/office/drawing/2014/main" id="{00000000-0008-0000-0400-0000DA00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219" name="AutoShape 356" descr="image0011">
          <a:extLst>
            <a:ext uri="{FF2B5EF4-FFF2-40B4-BE49-F238E27FC236}">
              <a16:creationId xmlns:a16="http://schemas.microsoft.com/office/drawing/2014/main" id="{00000000-0008-0000-0400-0000DB00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220" name="AutoShape 357" descr="image0011">
          <a:extLst>
            <a:ext uri="{FF2B5EF4-FFF2-40B4-BE49-F238E27FC236}">
              <a16:creationId xmlns:a16="http://schemas.microsoft.com/office/drawing/2014/main" id="{00000000-0008-0000-0400-0000DC00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221" name="AutoShape 358" descr="image0011">
          <a:extLst>
            <a:ext uri="{FF2B5EF4-FFF2-40B4-BE49-F238E27FC236}">
              <a16:creationId xmlns:a16="http://schemas.microsoft.com/office/drawing/2014/main" id="{00000000-0008-0000-0400-0000DD00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222" name="AutoShape 359" descr="image0011">
          <a:extLst>
            <a:ext uri="{FF2B5EF4-FFF2-40B4-BE49-F238E27FC236}">
              <a16:creationId xmlns:a16="http://schemas.microsoft.com/office/drawing/2014/main" id="{00000000-0008-0000-0400-0000DE00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223" name="AutoShape 360" descr="image0011">
          <a:extLst>
            <a:ext uri="{FF2B5EF4-FFF2-40B4-BE49-F238E27FC236}">
              <a16:creationId xmlns:a16="http://schemas.microsoft.com/office/drawing/2014/main" id="{00000000-0008-0000-0400-0000DF00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171450</xdr:rowOff>
    </xdr:to>
    <xdr:sp macro="" textlink="">
      <xdr:nvSpPr>
        <xdr:cNvPr id="224" name="AutoShape 104" descr="image0011">
          <a:extLst>
            <a:ext uri="{FF2B5EF4-FFF2-40B4-BE49-F238E27FC236}">
              <a16:creationId xmlns:a16="http://schemas.microsoft.com/office/drawing/2014/main" id="{00000000-0008-0000-0400-0000E0000000}"/>
            </a:ext>
          </a:extLst>
        </xdr:cNvPr>
        <xdr:cNvSpPr>
          <a:spLocks noChangeAspect="1" noChangeArrowheads="1"/>
        </xdr:cNvSpPr>
      </xdr:nvSpPr>
      <xdr:spPr bwMode="auto">
        <a:xfrm>
          <a:off x="3324225" y="113823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171450</xdr:rowOff>
    </xdr:to>
    <xdr:sp macro="" textlink="">
      <xdr:nvSpPr>
        <xdr:cNvPr id="225" name="AutoShape 105" descr="image0011">
          <a:extLst>
            <a:ext uri="{FF2B5EF4-FFF2-40B4-BE49-F238E27FC236}">
              <a16:creationId xmlns:a16="http://schemas.microsoft.com/office/drawing/2014/main" id="{00000000-0008-0000-0400-0000E1000000}"/>
            </a:ext>
          </a:extLst>
        </xdr:cNvPr>
        <xdr:cNvSpPr>
          <a:spLocks noChangeAspect="1" noChangeArrowheads="1"/>
        </xdr:cNvSpPr>
      </xdr:nvSpPr>
      <xdr:spPr bwMode="auto">
        <a:xfrm>
          <a:off x="3324225" y="113823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171450</xdr:rowOff>
    </xdr:to>
    <xdr:sp macro="" textlink="">
      <xdr:nvSpPr>
        <xdr:cNvPr id="226" name="AutoShape 106" descr="image0011">
          <a:extLst>
            <a:ext uri="{FF2B5EF4-FFF2-40B4-BE49-F238E27FC236}">
              <a16:creationId xmlns:a16="http://schemas.microsoft.com/office/drawing/2014/main" id="{00000000-0008-0000-0400-0000E2000000}"/>
            </a:ext>
          </a:extLst>
        </xdr:cNvPr>
        <xdr:cNvSpPr>
          <a:spLocks noChangeAspect="1" noChangeArrowheads="1"/>
        </xdr:cNvSpPr>
      </xdr:nvSpPr>
      <xdr:spPr bwMode="auto">
        <a:xfrm>
          <a:off x="3324225" y="113823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171450</xdr:rowOff>
    </xdr:to>
    <xdr:sp macro="" textlink="">
      <xdr:nvSpPr>
        <xdr:cNvPr id="227" name="AutoShape 107" descr="image0011">
          <a:extLst>
            <a:ext uri="{FF2B5EF4-FFF2-40B4-BE49-F238E27FC236}">
              <a16:creationId xmlns:a16="http://schemas.microsoft.com/office/drawing/2014/main" id="{00000000-0008-0000-0400-0000E3000000}"/>
            </a:ext>
          </a:extLst>
        </xdr:cNvPr>
        <xdr:cNvSpPr>
          <a:spLocks noChangeAspect="1" noChangeArrowheads="1"/>
        </xdr:cNvSpPr>
      </xdr:nvSpPr>
      <xdr:spPr bwMode="auto">
        <a:xfrm>
          <a:off x="3324225" y="113823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171450</xdr:rowOff>
    </xdr:to>
    <xdr:sp macro="" textlink="">
      <xdr:nvSpPr>
        <xdr:cNvPr id="228" name="AutoShape 108" descr="image0011">
          <a:extLst>
            <a:ext uri="{FF2B5EF4-FFF2-40B4-BE49-F238E27FC236}">
              <a16:creationId xmlns:a16="http://schemas.microsoft.com/office/drawing/2014/main" id="{00000000-0008-0000-0400-0000E4000000}"/>
            </a:ext>
          </a:extLst>
        </xdr:cNvPr>
        <xdr:cNvSpPr>
          <a:spLocks noChangeAspect="1" noChangeArrowheads="1"/>
        </xdr:cNvSpPr>
      </xdr:nvSpPr>
      <xdr:spPr bwMode="auto">
        <a:xfrm>
          <a:off x="3324225" y="113823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171450</xdr:rowOff>
    </xdr:to>
    <xdr:sp macro="" textlink="">
      <xdr:nvSpPr>
        <xdr:cNvPr id="229" name="AutoShape 109" descr="image0011">
          <a:extLst>
            <a:ext uri="{FF2B5EF4-FFF2-40B4-BE49-F238E27FC236}">
              <a16:creationId xmlns:a16="http://schemas.microsoft.com/office/drawing/2014/main" id="{00000000-0008-0000-0400-0000E5000000}"/>
            </a:ext>
          </a:extLst>
        </xdr:cNvPr>
        <xdr:cNvSpPr>
          <a:spLocks noChangeAspect="1" noChangeArrowheads="1"/>
        </xdr:cNvSpPr>
      </xdr:nvSpPr>
      <xdr:spPr bwMode="auto">
        <a:xfrm>
          <a:off x="3324225" y="113823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230" name="AutoShape 353" descr="image0011">
          <a:extLst>
            <a:ext uri="{FF2B5EF4-FFF2-40B4-BE49-F238E27FC236}">
              <a16:creationId xmlns:a16="http://schemas.microsoft.com/office/drawing/2014/main" id="{00000000-0008-0000-0400-0000E600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231" name="AutoShape 354" descr="image0011">
          <a:extLst>
            <a:ext uri="{FF2B5EF4-FFF2-40B4-BE49-F238E27FC236}">
              <a16:creationId xmlns:a16="http://schemas.microsoft.com/office/drawing/2014/main" id="{00000000-0008-0000-0400-0000E700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232" name="AutoShape 355" descr="image0011">
          <a:extLst>
            <a:ext uri="{FF2B5EF4-FFF2-40B4-BE49-F238E27FC236}">
              <a16:creationId xmlns:a16="http://schemas.microsoft.com/office/drawing/2014/main" id="{00000000-0008-0000-0400-0000E800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233" name="AutoShape 356" descr="image0011">
          <a:extLst>
            <a:ext uri="{FF2B5EF4-FFF2-40B4-BE49-F238E27FC236}">
              <a16:creationId xmlns:a16="http://schemas.microsoft.com/office/drawing/2014/main" id="{00000000-0008-0000-0400-0000E900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234" name="AutoShape 357" descr="image0011">
          <a:extLst>
            <a:ext uri="{FF2B5EF4-FFF2-40B4-BE49-F238E27FC236}">
              <a16:creationId xmlns:a16="http://schemas.microsoft.com/office/drawing/2014/main" id="{00000000-0008-0000-0400-0000EA00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235" name="AutoShape 358" descr="image0011">
          <a:extLst>
            <a:ext uri="{FF2B5EF4-FFF2-40B4-BE49-F238E27FC236}">
              <a16:creationId xmlns:a16="http://schemas.microsoft.com/office/drawing/2014/main" id="{00000000-0008-0000-0400-0000EB00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236" name="AutoShape 359" descr="image0011">
          <a:extLst>
            <a:ext uri="{FF2B5EF4-FFF2-40B4-BE49-F238E27FC236}">
              <a16:creationId xmlns:a16="http://schemas.microsoft.com/office/drawing/2014/main" id="{00000000-0008-0000-0400-0000EC00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237" name="AutoShape 360" descr="image0011">
          <a:extLst>
            <a:ext uri="{FF2B5EF4-FFF2-40B4-BE49-F238E27FC236}">
              <a16:creationId xmlns:a16="http://schemas.microsoft.com/office/drawing/2014/main" id="{00000000-0008-0000-0400-0000ED00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171450</xdr:rowOff>
    </xdr:to>
    <xdr:sp macro="" textlink="">
      <xdr:nvSpPr>
        <xdr:cNvPr id="238" name="AutoShape 104" descr="image0011">
          <a:extLst>
            <a:ext uri="{FF2B5EF4-FFF2-40B4-BE49-F238E27FC236}">
              <a16:creationId xmlns:a16="http://schemas.microsoft.com/office/drawing/2014/main" id="{00000000-0008-0000-0400-0000EE000000}"/>
            </a:ext>
          </a:extLst>
        </xdr:cNvPr>
        <xdr:cNvSpPr>
          <a:spLocks noChangeAspect="1" noChangeArrowheads="1"/>
        </xdr:cNvSpPr>
      </xdr:nvSpPr>
      <xdr:spPr bwMode="auto">
        <a:xfrm>
          <a:off x="3324225" y="113823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171450</xdr:rowOff>
    </xdr:to>
    <xdr:sp macro="" textlink="">
      <xdr:nvSpPr>
        <xdr:cNvPr id="239" name="AutoShape 105" descr="image0011">
          <a:extLst>
            <a:ext uri="{FF2B5EF4-FFF2-40B4-BE49-F238E27FC236}">
              <a16:creationId xmlns:a16="http://schemas.microsoft.com/office/drawing/2014/main" id="{00000000-0008-0000-0400-0000EF000000}"/>
            </a:ext>
          </a:extLst>
        </xdr:cNvPr>
        <xdr:cNvSpPr>
          <a:spLocks noChangeAspect="1" noChangeArrowheads="1"/>
        </xdr:cNvSpPr>
      </xdr:nvSpPr>
      <xdr:spPr bwMode="auto">
        <a:xfrm>
          <a:off x="3324225" y="113823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171450</xdr:rowOff>
    </xdr:to>
    <xdr:sp macro="" textlink="">
      <xdr:nvSpPr>
        <xdr:cNvPr id="240" name="AutoShape 106" descr="image0011">
          <a:extLst>
            <a:ext uri="{FF2B5EF4-FFF2-40B4-BE49-F238E27FC236}">
              <a16:creationId xmlns:a16="http://schemas.microsoft.com/office/drawing/2014/main" id="{00000000-0008-0000-0400-0000F0000000}"/>
            </a:ext>
          </a:extLst>
        </xdr:cNvPr>
        <xdr:cNvSpPr>
          <a:spLocks noChangeAspect="1" noChangeArrowheads="1"/>
        </xdr:cNvSpPr>
      </xdr:nvSpPr>
      <xdr:spPr bwMode="auto">
        <a:xfrm>
          <a:off x="3324225" y="113823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171450</xdr:rowOff>
    </xdr:to>
    <xdr:sp macro="" textlink="">
      <xdr:nvSpPr>
        <xdr:cNvPr id="241" name="AutoShape 107" descr="image0011">
          <a:extLst>
            <a:ext uri="{FF2B5EF4-FFF2-40B4-BE49-F238E27FC236}">
              <a16:creationId xmlns:a16="http://schemas.microsoft.com/office/drawing/2014/main" id="{00000000-0008-0000-0400-0000F1000000}"/>
            </a:ext>
          </a:extLst>
        </xdr:cNvPr>
        <xdr:cNvSpPr>
          <a:spLocks noChangeAspect="1" noChangeArrowheads="1"/>
        </xdr:cNvSpPr>
      </xdr:nvSpPr>
      <xdr:spPr bwMode="auto">
        <a:xfrm>
          <a:off x="3324225" y="113823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171450</xdr:rowOff>
    </xdr:to>
    <xdr:sp macro="" textlink="">
      <xdr:nvSpPr>
        <xdr:cNvPr id="242" name="AutoShape 108" descr="image0011">
          <a:extLst>
            <a:ext uri="{FF2B5EF4-FFF2-40B4-BE49-F238E27FC236}">
              <a16:creationId xmlns:a16="http://schemas.microsoft.com/office/drawing/2014/main" id="{00000000-0008-0000-0400-0000F2000000}"/>
            </a:ext>
          </a:extLst>
        </xdr:cNvPr>
        <xdr:cNvSpPr>
          <a:spLocks noChangeAspect="1" noChangeArrowheads="1"/>
        </xdr:cNvSpPr>
      </xdr:nvSpPr>
      <xdr:spPr bwMode="auto">
        <a:xfrm>
          <a:off x="3324225" y="113823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171450</xdr:rowOff>
    </xdr:to>
    <xdr:sp macro="" textlink="">
      <xdr:nvSpPr>
        <xdr:cNvPr id="243" name="AutoShape 109" descr="image0011">
          <a:extLst>
            <a:ext uri="{FF2B5EF4-FFF2-40B4-BE49-F238E27FC236}">
              <a16:creationId xmlns:a16="http://schemas.microsoft.com/office/drawing/2014/main" id="{00000000-0008-0000-0400-0000F3000000}"/>
            </a:ext>
          </a:extLst>
        </xdr:cNvPr>
        <xdr:cNvSpPr>
          <a:spLocks noChangeAspect="1" noChangeArrowheads="1"/>
        </xdr:cNvSpPr>
      </xdr:nvSpPr>
      <xdr:spPr bwMode="auto">
        <a:xfrm>
          <a:off x="3324225" y="113823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244" name="AutoShape 353" descr="image0011">
          <a:extLst>
            <a:ext uri="{FF2B5EF4-FFF2-40B4-BE49-F238E27FC236}">
              <a16:creationId xmlns:a16="http://schemas.microsoft.com/office/drawing/2014/main" id="{00000000-0008-0000-0400-0000F400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245" name="AutoShape 354" descr="image0011">
          <a:extLst>
            <a:ext uri="{FF2B5EF4-FFF2-40B4-BE49-F238E27FC236}">
              <a16:creationId xmlns:a16="http://schemas.microsoft.com/office/drawing/2014/main" id="{00000000-0008-0000-0400-0000F500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246" name="AutoShape 355" descr="image0011">
          <a:extLst>
            <a:ext uri="{FF2B5EF4-FFF2-40B4-BE49-F238E27FC236}">
              <a16:creationId xmlns:a16="http://schemas.microsoft.com/office/drawing/2014/main" id="{00000000-0008-0000-0400-0000F600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247" name="AutoShape 356" descr="image0011">
          <a:extLst>
            <a:ext uri="{FF2B5EF4-FFF2-40B4-BE49-F238E27FC236}">
              <a16:creationId xmlns:a16="http://schemas.microsoft.com/office/drawing/2014/main" id="{00000000-0008-0000-0400-0000F700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248" name="AutoShape 357" descr="image0011">
          <a:extLst>
            <a:ext uri="{FF2B5EF4-FFF2-40B4-BE49-F238E27FC236}">
              <a16:creationId xmlns:a16="http://schemas.microsoft.com/office/drawing/2014/main" id="{00000000-0008-0000-0400-0000F800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249" name="AutoShape 358" descr="image0011">
          <a:extLst>
            <a:ext uri="{FF2B5EF4-FFF2-40B4-BE49-F238E27FC236}">
              <a16:creationId xmlns:a16="http://schemas.microsoft.com/office/drawing/2014/main" id="{00000000-0008-0000-0400-0000F900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250" name="AutoShape 359" descr="image0011">
          <a:extLst>
            <a:ext uri="{FF2B5EF4-FFF2-40B4-BE49-F238E27FC236}">
              <a16:creationId xmlns:a16="http://schemas.microsoft.com/office/drawing/2014/main" id="{00000000-0008-0000-0400-0000FA00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251" name="AutoShape 360" descr="image0011">
          <a:extLst>
            <a:ext uri="{FF2B5EF4-FFF2-40B4-BE49-F238E27FC236}">
              <a16:creationId xmlns:a16="http://schemas.microsoft.com/office/drawing/2014/main" id="{00000000-0008-0000-0400-0000FB00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171450</xdr:rowOff>
    </xdr:to>
    <xdr:sp macro="" textlink="">
      <xdr:nvSpPr>
        <xdr:cNvPr id="252" name="AutoShape 104" descr="image0011">
          <a:extLst>
            <a:ext uri="{FF2B5EF4-FFF2-40B4-BE49-F238E27FC236}">
              <a16:creationId xmlns:a16="http://schemas.microsoft.com/office/drawing/2014/main" id="{00000000-0008-0000-0400-0000FC000000}"/>
            </a:ext>
          </a:extLst>
        </xdr:cNvPr>
        <xdr:cNvSpPr>
          <a:spLocks noChangeAspect="1" noChangeArrowheads="1"/>
        </xdr:cNvSpPr>
      </xdr:nvSpPr>
      <xdr:spPr bwMode="auto">
        <a:xfrm>
          <a:off x="3324225" y="113823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171450</xdr:rowOff>
    </xdr:to>
    <xdr:sp macro="" textlink="">
      <xdr:nvSpPr>
        <xdr:cNvPr id="253" name="AutoShape 105" descr="image0011">
          <a:extLst>
            <a:ext uri="{FF2B5EF4-FFF2-40B4-BE49-F238E27FC236}">
              <a16:creationId xmlns:a16="http://schemas.microsoft.com/office/drawing/2014/main" id="{00000000-0008-0000-0400-0000FD000000}"/>
            </a:ext>
          </a:extLst>
        </xdr:cNvPr>
        <xdr:cNvSpPr>
          <a:spLocks noChangeAspect="1" noChangeArrowheads="1"/>
        </xdr:cNvSpPr>
      </xdr:nvSpPr>
      <xdr:spPr bwMode="auto">
        <a:xfrm>
          <a:off x="3324225" y="113823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171450</xdr:rowOff>
    </xdr:to>
    <xdr:sp macro="" textlink="">
      <xdr:nvSpPr>
        <xdr:cNvPr id="254" name="AutoShape 106" descr="image0011">
          <a:extLst>
            <a:ext uri="{FF2B5EF4-FFF2-40B4-BE49-F238E27FC236}">
              <a16:creationId xmlns:a16="http://schemas.microsoft.com/office/drawing/2014/main" id="{00000000-0008-0000-0400-0000FE000000}"/>
            </a:ext>
          </a:extLst>
        </xdr:cNvPr>
        <xdr:cNvSpPr>
          <a:spLocks noChangeAspect="1" noChangeArrowheads="1"/>
        </xdr:cNvSpPr>
      </xdr:nvSpPr>
      <xdr:spPr bwMode="auto">
        <a:xfrm>
          <a:off x="3324225" y="113823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171450</xdr:rowOff>
    </xdr:to>
    <xdr:sp macro="" textlink="">
      <xdr:nvSpPr>
        <xdr:cNvPr id="255" name="AutoShape 107" descr="image0011">
          <a:extLst>
            <a:ext uri="{FF2B5EF4-FFF2-40B4-BE49-F238E27FC236}">
              <a16:creationId xmlns:a16="http://schemas.microsoft.com/office/drawing/2014/main" id="{00000000-0008-0000-0400-0000FF000000}"/>
            </a:ext>
          </a:extLst>
        </xdr:cNvPr>
        <xdr:cNvSpPr>
          <a:spLocks noChangeAspect="1" noChangeArrowheads="1"/>
        </xdr:cNvSpPr>
      </xdr:nvSpPr>
      <xdr:spPr bwMode="auto">
        <a:xfrm>
          <a:off x="3324225" y="113823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171450</xdr:rowOff>
    </xdr:to>
    <xdr:sp macro="" textlink="">
      <xdr:nvSpPr>
        <xdr:cNvPr id="256" name="AutoShape 108" descr="image0011">
          <a:extLst>
            <a:ext uri="{FF2B5EF4-FFF2-40B4-BE49-F238E27FC236}">
              <a16:creationId xmlns:a16="http://schemas.microsoft.com/office/drawing/2014/main" id="{00000000-0008-0000-0400-000000010000}"/>
            </a:ext>
          </a:extLst>
        </xdr:cNvPr>
        <xdr:cNvSpPr>
          <a:spLocks noChangeAspect="1" noChangeArrowheads="1"/>
        </xdr:cNvSpPr>
      </xdr:nvSpPr>
      <xdr:spPr bwMode="auto">
        <a:xfrm>
          <a:off x="3324225" y="113823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171450</xdr:rowOff>
    </xdr:to>
    <xdr:sp macro="" textlink="">
      <xdr:nvSpPr>
        <xdr:cNvPr id="257" name="AutoShape 109" descr="image0011">
          <a:extLst>
            <a:ext uri="{FF2B5EF4-FFF2-40B4-BE49-F238E27FC236}">
              <a16:creationId xmlns:a16="http://schemas.microsoft.com/office/drawing/2014/main" id="{00000000-0008-0000-0400-000001010000}"/>
            </a:ext>
          </a:extLst>
        </xdr:cNvPr>
        <xdr:cNvSpPr>
          <a:spLocks noChangeAspect="1" noChangeArrowheads="1"/>
        </xdr:cNvSpPr>
      </xdr:nvSpPr>
      <xdr:spPr bwMode="auto">
        <a:xfrm>
          <a:off x="3324225" y="113823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258" name="AutoShape 353" descr="image0011">
          <a:extLst>
            <a:ext uri="{FF2B5EF4-FFF2-40B4-BE49-F238E27FC236}">
              <a16:creationId xmlns:a16="http://schemas.microsoft.com/office/drawing/2014/main" id="{00000000-0008-0000-0400-00000201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259" name="AutoShape 354" descr="image0011">
          <a:extLst>
            <a:ext uri="{FF2B5EF4-FFF2-40B4-BE49-F238E27FC236}">
              <a16:creationId xmlns:a16="http://schemas.microsoft.com/office/drawing/2014/main" id="{00000000-0008-0000-0400-00000301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260" name="AutoShape 355" descr="image0011">
          <a:extLst>
            <a:ext uri="{FF2B5EF4-FFF2-40B4-BE49-F238E27FC236}">
              <a16:creationId xmlns:a16="http://schemas.microsoft.com/office/drawing/2014/main" id="{00000000-0008-0000-0400-00000401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261" name="AutoShape 356" descr="image0011">
          <a:extLst>
            <a:ext uri="{FF2B5EF4-FFF2-40B4-BE49-F238E27FC236}">
              <a16:creationId xmlns:a16="http://schemas.microsoft.com/office/drawing/2014/main" id="{00000000-0008-0000-0400-00000501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262" name="AutoShape 357" descr="image0011">
          <a:extLst>
            <a:ext uri="{FF2B5EF4-FFF2-40B4-BE49-F238E27FC236}">
              <a16:creationId xmlns:a16="http://schemas.microsoft.com/office/drawing/2014/main" id="{00000000-0008-0000-0400-00000601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263" name="AutoShape 358" descr="image0011">
          <a:extLst>
            <a:ext uri="{FF2B5EF4-FFF2-40B4-BE49-F238E27FC236}">
              <a16:creationId xmlns:a16="http://schemas.microsoft.com/office/drawing/2014/main" id="{00000000-0008-0000-0400-00000701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264" name="AutoShape 359" descr="image0011">
          <a:extLst>
            <a:ext uri="{FF2B5EF4-FFF2-40B4-BE49-F238E27FC236}">
              <a16:creationId xmlns:a16="http://schemas.microsoft.com/office/drawing/2014/main" id="{00000000-0008-0000-0400-00000801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265" name="AutoShape 360" descr="image0011">
          <a:extLst>
            <a:ext uri="{FF2B5EF4-FFF2-40B4-BE49-F238E27FC236}">
              <a16:creationId xmlns:a16="http://schemas.microsoft.com/office/drawing/2014/main" id="{00000000-0008-0000-0400-00000901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171450</xdr:rowOff>
    </xdr:to>
    <xdr:sp macro="" textlink="">
      <xdr:nvSpPr>
        <xdr:cNvPr id="266" name="AutoShape 104" descr="image0011">
          <a:extLst>
            <a:ext uri="{FF2B5EF4-FFF2-40B4-BE49-F238E27FC236}">
              <a16:creationId xmlns:a16="http://schemas.microsoft.com/office/drawing/2014/main" id="{00000000-0008-0000-0400-00000A010000}"/>
            </a:ext>
          </a:extLst>
        </xdr:cNvPr>
        <xdr:cNvSpPr>
          <a:spLocks noChangeAspect="1" noChangeArrowheads="1"/>
        </xdr:cNvSpPr>
      </xdr:nvSpPr>
      <xdr:spPr bwMode="auto">
        <a:xfrm>
          <a:off x="3324225" y="113823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171450</xdr:rowOff>
    </xdr:to>
    <xdr:sp macro="" textlink="">
      <xdr:nvSpPr>
        <xdr:cNvPr id="267" name="AutoShape 105" descr="image0011">
          <a:extLst>
            <a:ext uri="{FF2B5EF4-FFF2-40B4-BE49-F238E27FC236}">
              <a16:creationId xmlns:a16="http://schemas.microsoft.com/office/drawing/2014/main" id="{00000000-0008-0000-0400-00000B010000}"/>
            </a:ext>
          </a:extLst>
        </xdr:cNvPr>
        <xdr:cNvSpPr>
          <a:spLocks noChangeAspect="1" noChangeArrowheads="1"/>
        </xdr:cNvSpPr>
      </xdr:nvSpPr>
      <xdr:spPr bwMode="auto">
        <a:xfrm>
          <a:off x="3324225" y="113823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171450</xdr:rowOff>
    </xdr:to>
    <xdr:sp macro="" textlink="">
      <xdr:nvSpPr>
        <xdr:cNvPr id="268" name="AutoShape 106" descr="image0011">
          <a:extLst>
            <a:ext uri="{FF2B5EF4-FFF2-40B4-BE49-F238E27FC236}">
              <a16:creationId xmlns:a16="http://schemas.microsoft.com/office/drawing/2014/main" id="{00000000-0008-0000-0400-00000C010000}"/>
            </a:ext>
          </a:extLst>
        </xdr:cNvPr>
        <xdr:cNvSpPr>
          <a:spLocks noChangeAspect="1" noChangeArrowheads="1"/>
        </xdr:cNvSpPr>
      </xdr:nvSpPr>
      <xdr:spPr bwMode="auto">
        <a:xfrm>
          <a:off x="3324225" y="113823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171450</xdr:rowOff>
    </xdr:to>
    <xdr:sp macro="" textlink="">
      <xdr:nvSpPr>
        <xdr:cNvPr id="269" name="AutoShape 107" descr="image0011">
          <a:extLst>
            <a:ext uri="{FF2B5EF4-FFF2-40B4-BE49-F238E27FC236}">
              <a16:creationId xmlns:a16="http://schemas.microsoft.com/office/drawing/2014/main" id="{00000000-0008-0000-0400-00000D010000}"/>
            </a:ext>
          </a:extLst>
        </xdr:cNvPr>
        <xdr:cNvSpPr>
          <a:spLocks noChangeAspect="1" noChangeArrowheads="1"/>
        </xdr:cNvSpPr>
      </xdr:nvSpPr>
      <xdr:spPr bwMode="auto">
        <a:xfrm>
          <a:off x="3324225" y="113823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171450</xdr:rowOff>
    </xdr:to>
    <xdr:sp macro="" textlink="">
      <xdr:nvSpPr>
        <xdr:cNvPr id="270" name="AutoShape 108" descr="image0011">
          <a:extLst>
            <a:ext uri="{FF2B5EF4-FFF2-40B4-BE49-F238E27FC236}">
              <a16:creationId xmlns:a16="http://schemas.microsoft.com/office/drawing/2014/main" id="{00000000-0008-0000-0400-00000E010000}"/>
            </a:ext>
          </a:extLst>
        </xdr:cNvPr>
        <xdr:cNvSpPr>
          <a:spLocks noChangeAspect="1" noChangeArrowheads="1"/>
        </xdr:cNvSpPr>
      </xdr:nvSpPr>
      <xdr:spPr bwMode="auto">
        <a:xfrm>
          <a:off x="3324225" y="113823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28575</xdr:colOff>
      <xdr:row>34</xdr:row>
      <xdr:rowOff>171450</xdr:rowOff>
    </xdr:to>
    <xdr:sp macro="" textlink="">
      <xdr:nvSpPr>
        <xdr:cNvPr id="271" name="AutoShape 109" descr="image0011">
          <a:extLst>
            <a:ext uri="{FF2B5EF4-FFF2-40B4-BE49-F238E27FC236}">
              <a16:creationId xmlns:a16="http://schemas.microsoft.com/office/drawing/2014/main" id="{00000000-0008-0000-0400-00000F010000}"/>
            </a:ext>
          </a:extLst>
        </xdr:cNvPr>
        <xdr:cNvSpPr>
          <a:spLocks noChangeAspect="1" noChangeArrowheads="1"/>
        </xdr:cNvSpPr>
      </xdr:nvSpPr>
      <xdr:spPr bwMode="auto">
        <a:xfrm>
          <a:off x="3324225" y="113823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272" name="AutoShape 353" descr="image0011">
          <a:extLst>
            <a:ext uri="{FF2B5EF4-FFF2-40B4-BE49-F238E27FC236}">
              <a16:creationId xmlns:a16="http://schemas.microsoft.com/office/drawing/2014/main" id="{00000000-0008-0000-0400-00001001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273" name="AutoShape 354" descr="image0011">
          <a:extLst>
            <a:ext uri="{FF2B5EF4-FFF2-40B4-BE49-F238E27FC236}">
              <a16:creationId xmlns:a16="http://schemas.microsoft.com/office/drawing/2014/main" id="{00000000-0008-0000-0400-00001101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274" name="AutoShape 355" descr="image0011">
          <a:extLst>
            <a:ext uri="{FF2B5EF4-FFF2-40B4-BE49-F238E27FC236}">
              <a16:creationId xmlns:a16="http://schemas.microsoft.com/office/drawing/2014/main" id="{00000000-0008-0000-0400-00001201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275" name="AutoShape 356" descr="image0011">
          <a:extLst>
            <a:ext uri="{FF2B5EF4-FFF2-40B4-BE49-F238E27FC236}">
              <a16:creationId xmlns:a16="http://schemas.microsoft.com/office/drawing/2014/main" id="{00000000-0008-0000-0400-00001301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276" name="AutoShape 357" descr="image0011">
          <a:extLst>
            <a:ext uri="{FF2B5EF4-FFF2-40B4-BE49-F238E27FC236}">
              <a16:creationId xmlns:a16="http://schemas.microsoft.com/office/drawing/2014/main" id="{00000000-0008-0000-0400-00001401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277" name="AutoShape 358" descr="image0011">
          <a:extLst>
            <a:ext uri="{FF2B5EF4-FFF2-40B4-BE49-F238E27FC236}">
              <a16:creationId xmlns:a16="http://schemas.microsoft.com/office/drawing/2014/main" id="{00000000-0008-0000-0400-00001501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278" name="AutoShape 359" descr="image0011">
          <a:extLst>
            <a:ext uri="{FF2B5EF4-FFF2-40B4-BE49-F238E27FC236}">
              <a16:creationId xmlns:a16="http://schemas.microsoft.com/office/drawing/2014/main" id="{00000000-0008-0000-0400-00001601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33</xdr:row>
      <xdr:rowOff>0</xdr:rowOff>
    </xdr:from>
    <xdr:to>
      <xdr:col>2</xdr:col>
      <xdr:colOff>38100</xdr:colOff>
      <xdr:row>34</xdr:row>
      <xdr:rowOff>171450</xdr:rowOff>
    </xdr:to>
    <xdr:sp macro="" textlink="">
      <xdr:nvSpPr>
        <xdr:cNvPr id="279" name="AutoShape 360" descr="image0011">
          <a:extLst>
            <a:ext uri="{FF2B5EF4-FFF2-40B4-BE49-F238E27FC236}">
              <a16:creationId xmlns:a16="http://schemas.microsoft.com/office/drawing/2014/main" id="{00000000-0008-0000-0400-000017010000}"/>
            </a:ext>
          </a:extLst>
        </xdr:cNvPr>
        <xdr:cNvSpPr>
          <a:spLocks noChangeAspect="1" noChangeArrowheads="1"/>
        </xdr:cNvSpPr>
      </xdr:nvSpPr>
      <xdr:spPr bwMode="auto">
        <a:xfrm>
          <a:off x="3324225" y="113823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0</xdr:colOff>
      <xdr:row>33</xdr:row>
      <xdr:rowOff>0</xdr:rowOff>
    </xdr:from>
    <xdr:ext cx="28575" cy="485775"/>
    <xdr:sp macro="" textlink="">
      <xdr:nvSpPr>
        <xdr:cNvPr id="280" name="AutoShape 105" descr="image0011">
          <a:extLst>
            <a:ext uri="{FF2B5EF4-FFF2-40B4-BE49-F238E27FC236}">
              <a16:creationId xmlns:a16="http://schemas.microsoft.com/office/drawing/2014/main" id="{00000000-0008-0000-0400-000018010000}"/>
            </a:ext>
          </a:extLst>
        </xdr:cNvPr>
        <xdr:cNvSpPr>
          <a:spLocks noChangeAspect="1" noChangeArrowheads="1"/>
        </xdr:cNvSpPr>
      </xdr:nvSpPr>
      <xdr:spPr bwMode="auto">
        <a:xfrm>
          <a:off x="3324225" y="113823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281" name="AutoShape 106" descr="image0011">
          <a:extLst>
            <a:ext uri="{FF2B5EF4-FFF2-40B4-BE49-F238E27FC236}">
              <a16:creationId xmlns:a16="http://schemas.microsoft.com/office/drawing/2014/main" id="{00000000-0008-0000-0400-000019010000}"/>
            </a:ext>
          </a:extLst>
        </xdr:cNvPr>
        <xdr:cNvSpPr>
          <a:spLocks noChangeAspect="1" noChangeArrowheads="1"/>
        </xdr:cNvSpPr>
      </xdr:nvSpPr>
      <xdr:spPr bwMode="auto">
        <a:xfrm>
          <a:off x="3324225" y="113823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282" name="AutoShape 107" descr="image0011">
          <a:extLst>
            <a:ext uri="{FF2B5EF4-FFF2-40B4-BE49-F238E27FC236}">
              <a16:creationId xmlns:a16="http://schemas.microsoft.com/office/drawing/2014/main" id="{00000000-0008-0000-0400-00001A010000}"/>
            </a:ext>
          </a:extLst>
        </xdr:cNvPr>
        <xdr:cNvSpPr>
          <a:spLocks noChangeAspect="1" noChangeArrowheads="1"/>
        </xdr:cNvSpPr>
      </xdr:nvSpPr>
      <xdr:spPr bwMode="auto">
        <a:xfrm>
          <a:off x="3324225" y="113823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283" name="AutoShape 108" descr="image0011">
          <a:extLst>
            <a:ext uri="{FF2B5EF4-FFF2-40B4-BE49-F238E27FC236}">
              <a16:creationId xmlns:a16="http://schemas.microsoft.com/office/drawing/2014/main" id="{00000000-0008-0000-0400-00001B010000}"/>
            </a:ext>
          </a:extLst>
        </xdr:cNvPr>
        <xdr:cNvSpPr>
          <a:spLocks noChangeAspect="1" noChangeArrowheads="1"/>
        </xdr:cNvSpPr>
      </xdr:nvSpPr>
      <xdr:spPr bwMode="auto">
        <a:xfrm>
          <a:off x="3324225" y="113823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284" name="AutoShape 109" descr="image0011">
          <a:extLst>
            <a:ext uri="{FF2B5EF4-FFF2-40B4-BE49-F238E27FC236}">
              <a16:creationId xmlns:a16="http://schemas.microsoft.com/office/drawing/2014/main" id="{00000000-0008-0000-0400-00001C010000}"/>
            </a:ext>
          </a:extLst>
        </xdr:cNvPr>
        <xdr:cNvSpPr>
          <a:spLocks noChangeAspect="1" noChangeArrowheads="1"/>
        </xdr:cNvSpPr>
      </xdr:nvSpPr>
      <xdr:spPr bwMode="auto">
        <a:xfrm>
          <a:off x="3324225" y="113823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285" name="AutoShape 353" descr="image0011">
          <a:extLst>
            <a:ext uri="{FF2B5EF4-FFF2-40B4-BE49-F238E27FC236}">
              <a16:creationId xmlns:a16="http://schemas.microsoft.com/office/drawing/2014/main" id="{00000000-0008-0000-0400-00001D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286" name="AutoShape 354" descr="image0011">
          <a:extLst>
            <a:ext uri="{FF2B5EF4-FFF2-40B4-BE49-F238E27FC236}">
              <a16:creationId xmlns:a16="http://schemas.microsoft.com/office/drawing/2014/main" id="{00000000-0008-0000-0400-00001E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287" name="AutoShape 355" descr="image0011">
          <a:extLst>
            <a:ext uri="{FF2B5EF4-FFF2-40B4-BE49-F238E27FC236}">
              <a16:creationId xmlns:a16="http://schemas.microsoft.com/office/drawing/2014/main" id="{00000000-0008-0000-0400-00001F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288" name="AutoShape 356" descr="image0011">
          <a:extLst>
            <a:ext uri="{FF2B5EF4-FFF2-40B4-BE49-F238E27FC236}">
              <a16:creationId xmlns:a16="http://schemas.microsoft.com/office/drawing/2014/main" id="{00000000-0008-0000-0400-000020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289" name="AutoShape 357" descr="image0011">
          <a:extLst>
            <a:ext uri="{FF2B5EF4-FFF2-40B4-BE49-F238E27FC236}">
              <a16:creationId xmlns:a16="http://schemas.microsoft.com/office/drawing/2014/main" id="{00000000-0008-0000-0400-000021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290" name="AutoShape 358" descr="image0011">
          <a:extLst>
            <a:ext uri="{FF2B5EF4-FFF2-40B4-BE49-F238E27FC236}">
              <a16:creationId xmlns:a16="http://schemas.microsoft.com/office/drawing/2014/main" id="{00000000-0008-0000-0400-000022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291" name="AutoShape 359" descr="image0011">
          <a:extLst>
            <a:ext uri="{FF2B5EF4-FFF2-40B4-BE49-F238E27FC236}">
              <a16:creationId xmlns:a16="http://schemas.microsoft.com/office/drawing/2014/main" id="{00000000-0008-0000-0400-000023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292" name="AutoShape 360" descr="image0011">
          <a:extLst>
            <a:ext uri="{FF2B5EF4-FFF2-40B4-BE49-F238E27FC236}">
              <a16:creationId xmlns:a16="http://schemas.microsoft.com/office/drawing/2014/main" id="{00000000-0008-0000-0400-000024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293" name="AutoShape 104" descr="image0011">
          <a:extLst>
            <a:ext uri="{FF2B5EF4-FFF2-40B4-BE49-F238E27FC236}">
              <a16:creationId xmlns:a16="http://schemas.microsoft.com/office/drawing/2014/main" id="{00000000-0008-0000-0400-000025010000}"/>
            </a:ext>
          </a:extLst>
        </xdr:cNvPr>
        <xdr:cNvSpPr>
          <a:spLocks noChangeAspect="1" noChangeArrowheads="1"/>
        </xdr:cNvSpPr>
      </xdr:nvSpPr>
      <xdr:spPr bwMode="auto">
        <a:xfrm>
          <a:off x="3324225" y="113823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294" name="AutoShape 105" descr="image0011">
          <a:extLst>
            <a:ext uri="{FF2B5EF4-FFF2-40B4-BE49-F238E27FC236}">
              <a16:creationId xmlns:a16="http://schemas.microsoft.com/office/drawing/2014/main" id="{00000000-0008-0000-0400-000026010000}"/>
            </a:ext>
          </a:extLst>
        </xdr:cNvPr>
        <xdr:cNvSpPr>
          <a:spLocks noChangeAspect="1" noChangeArrowheads="1"/>
        </xdr:cNvSpPr>
      </xdr:nvSpPr>
      <xdr:spPr bwMode="auto">
        <a:xfrm>
          <a:off x="3324225" y="113823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295" name="AutoShape 106" descr="image0011">
          <a:extLst>
            <a:ext uri="{FF2B5EF4-FFF2-40B4-BE49-F238E27FC236}">
              <a16:creationId xmlns:a16="http://schemas.microsoft.com/office/drawing/2014/main" id="{00000000-0008-0000-0400-000027010000}"/>
            </a:ext>
          </a:extLst>
        </xdr:cNvPr>
        <xdr:cNvSpPr>
          <a:spLocks noChangeAspect="1" noChangeArrowheads="1"/>
        </xdr:cNvSpPr>
      </xdr:nvSpPr>
      <xdr:spPr bwMode="auto">
        <a:xfrm>
          <a:off x="3324225" y="113823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296" name="AutoShape 107" descr="image0011">
          <a:extLst>
            <a:ext uri="{FF2B5EF4-FFF2-40B4-BE49-F238E27FC236}">
              <a16:creationId xmlns:a16="http://schemas.microsoft.com/office/drawing/2014/main" id="{00000000-0008-0000-0400-000028010000}"/>
            </a:ext>
          </a:extLst>
        </xdr:cNvPr>
        <xdr:cNvSpPr>
          <a:spLocks noChangeAspect="1" noChangeArrowheads="1"/>
        </xdr:cNvSpPr>
      </xdr:nvSpPr>
      <xdr:spPr bwMode="auto">
        <a:xfrm>
          <a:off x="3324225" y="113823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297" name="AutoShape 108" descr="image0011">
          <a:extLst>
            <a:ext uri="{FF2B5EF4-FFF2-40B4-BE49-F238E27FC236}">
              <a16:creationId xmlns:a16="http://schemas.microsoft.com/office/drawing/2014/main" id="{00000000-0008-0000-0400-000029010000}"/>
            </a:ext>
          </a:extLst>
        </xdr:cNvPr>
        <xdr:cNvSpPr>
          <a:spLocks noChangeAspect="1" noChangeArrowheads="1"/>
        </xdr:cNvSpPr>
      </xdr:nvSpPr>
      <xdr:spPr bwMode="auto">
        <a:xfrm>
          <a:off x="3324225" y="113823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298" name="AutoShape 109" descr="image0011">
          <a:extLst>
            <a:ext uri="{FF2B5EF4-FFF2-40B4-BE49-F238E27FC236}">
              <a16:creationId xmlns:a16="http://schemas.microsoft.com/office/drawing/2014/main" id="{00000000-0008-0000-0400-00002A010000}"/>
            </a:ext>
          </a:extLst>
        </xdr:cNvPr>
        <xdr:cNvSpPr>
          <a:spLocks noChangeAspect="1" noChangeArrowheads="1"/>
        </xdr:cNvSpPr>
      </xdr:nvSpPr>
      <xdr:spPr bwMode="auto">
        <a:xfrm>
          <a:off x="3324225" y="113823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299" name="AutoShape 353" descr="image0011">
          <a:extLst>
            <a:ext uri="{FF2B5EF4-FFF2-40B4-BE49-F238E27FC236}">
              <a16:creationId xmlns:a16="http://schemas.microsoft.com/office/drawing/2014/main" id="{00000000-0008-0000-0400-00002B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00" name="AutoShape 354" descr="image0011">
          <a:extLst>
            <a:ext uri="{FF2B5EF4-FFF2-40B4-BE49-F238E27FC236}">
              <a16:creationId xmlns:a16="http://schemas.microsoft.com/office/drawing/2014/main" id="{00000000-0008-0000-0400-00002C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01" name="AutoShape 355" descr="image0011">
          <a:extLst>
            <a:ext uri="{FF2B5EF4-FFF2-40B4-BE49-F238E27FC236}">
              <a16:creationId xmlns:a16="http://schemas.microsoft.com/office/drawing/2014/main" id="{00000000-0008-0000-0400-00002D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02" name="AutoShape 356" descr="image0011">
          <a:extLst>
            <a:ext uri="{FF2B5EF4-FFF2-40B4-BE49-F238E27FC236}">
              <a16:creationId xmlns:a16="http://schemas.microsoft.com/office/drawing/2014/main" id="{00000000-0008-0000-0400-00002E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03" name="AutoShape 357" descr="image0011">
          <a:extLst>
            <a:ext uri="{FF2B5EF4-FFF2-40B4-BE49-F238E27FC236}">
              <a16:creationId xmlns:a16="http://schemas.microsoft.com/office/drawing/2014/main" id="{00000000-0008-0000-0400-00002F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04" name="AutoShape 358" descr="image0011">
          <a:extLst>
            <a:ext uri="{FF2B5EF4-FFF2-40B4-BE49-F238E27FC236}">
              <a16:creationId xmlns:a16="http://schemas.microsoft.com/office/drawing/2014/main" id="{00000000-0008-0000-0400-000030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05" name="AutoShape 359" descr="image0011">
          <a:extLst>
            <a:ext uri="{FF2B5EF4-FFF2-40B4-BE49-F238E27FC236}">
              <a16:creationId xmlns:a16="http://schemas.microsoft.com/office/drawing/2014/main" id="{00000000-0008-0000-0400-000031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06" name="AutoShape 360" descr="image0011">
          <a:extLst>
            <a:ext uri="{FF2B5EF4-FFF2-40B4-BE49-F238E27FC236}">
              <a16:creationId xmlns:a16="http://schemas.microsoft.com/office/drawing/2014/main" id="{00000000-0008-0000-0400-000032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07" name="AutoShape 104" descr="image0011">
          <a:extLst>
            <a:ext uri="{FF2B5EF4-FFF2-40B4-BE49-F238E27FC236}">
              <a16:creationId xmlns:a16="http://schemas.microsoft.com/office/drawing/2014/main" id="{00000000-0008-0000-0400-000033010000}"/>
            </a:ext>
          </a:extLst>
        </xdr:cNvPr>
        <xdr:cNvSpPr>
          <a:spLocks noChangeAspect="1" noChangeArrowheads="1"/>
        </xdr:cNvSpPr>
      </xdr:nvSpPr>
      <xdr:spPr bwMode="auto">
        <a:xfrm>
          <a:off x="3324225" y="113823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08" name="AutoShape 105" descr="image0011">
          <a:extLst>
            <a:ext uri="{FF2B5EF4-FFF2-40B4-BE49-F238E27FC236}">
              <a16:creationId xmlns:a16="http://schemas.microsoft.com/office/drawing/2014/main" id="{00000000-0008-0000-0400-000034010000}"/>
            </a:ext>
          </a:extLst>
        </xdr:cNvPr>
        <xdr:cNvSpPr>
          <a:spLocks noChangeAspect="1" noChangeArrowheads="1"/>
        </xdr:cNvSpPr>
      </xdr:nvSpPr>
      <xdr:spPr bwMode="auto">
        <a:xfrm>
          <a:off x="3324225" y="113823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09" name="AutoShape 106" descr="image0011">
          <a:extLst>
            <a:ext uri="{FF2B5EF4-FFF2-40B4-BE49-F238E27FC236}">
              <a16:creationId xmlns:a16="http://schemas.microsoft.com/office/drawing/2014/main" id="{00000000-0008-0000-0400-000035010000}"/>
            </a:ext>
          </a:extLst>
        </xdr:cNvPr>
        <xdr:cNvSpPr>
          <a:spLocks noChangeAspect="1" noChangeArrowheads="1"/>
        </xdr:cNvSpPr>
      </xdr:nvSpPr>
      <xdr:spPr bwMode="auto">
        <a:xfrm>
          <a:off x="3324225" y="113823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10" name="AutoShape 107" descr="image0011">
          <a:extLst>
            <a:ext uri="{FF2B5EF4-FFF2-40B4-BE49-F238E27FC236}">
              <a16:creationId xmlns:a16="http://schemas.microsoft.com/office/drawing/2014/main" id="{00000000-0008-0000-0400-000036010000}"/>
            </a:ext>
          </a:extLst>
        </xdr:cNvPr>
        <xdr:cNvSpPr>
          <a:spLocks noChangeAspect="1" noChangeArrowheads="1"/>
        </xdr:cNvSpPr>
      </xdr:nvSpPr>
      <xdr:spPr bwMode="auto">
        <a:xfrm>
          <a:off x="3324225" y="113823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11" name="AutoShape 108" descr="image0011">
          <a:extLst>
            <a:ext uri="{FF2B5EF4-FFF2-40B4-BE49-F238E27FC236}">
              <a16:creationId xmlns:a16="http://schemas.microsoft.com/office/drawing/2014/main" id="{00000000-0008-0000-0400-000037010000}"/>
            </a:ext>
          </a:extLst>
        </xdr:cNvPr>
        <xdr:cNvSpPr>
          <a:spLocks noChangeAspect="1" noChangeArrowheads="1"/>
        </xdr:cNvSpPr>
      </xdr:nvSpPr>
      <xdr:spPr bwMode="auto">
        <a:xfrm>
          <a:off x="3324225" y="113823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12" name="AutoShape 109" descr="image0011">
          <a:extLst>
            <a:ext uri="{FF2B5EF4-FFF2-40B4-BE49-F238E27FC236}">
              <a16:creationId xmlns:a16="http://schemas.microsoft.com/office/drawing/2014/main" id="{00000000-0008-0000-0400-000038010000}"/>
            </a:ext>
          </a:extLst>
        </xdr:cNvPr>
        <xdr:cNvSpPr>
          <a:spLocks noChangeAspect="1" noChangeArrowheads="1"/>
        </xdr:cNvSpPr>
      </xdr:nvSpPr>
      <xdr:spPr bwMode="auto">
        <a:xfrm>
          <a:off x="3324225" y="113823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13" name="AutoShape 353" descr="image0011">
          <a:extLst>
            <a:ext uri="{FF2B5EF4-FFF2-40B4-BE49-F238E27FC236}">
              <a16:creationId xmlns:a16="http://schemas.microsoft.com/office/drawing/2014/main" id="{00000000-0008-0000-0400-000039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14" name="AutoShape 354" descr="image0011">
          <a:extLst>
            <a:ext uri="{FF2B5EF4-FFF2-40B4-BE49-F238E27FC236}">
              <a16:creationId xmlns:a16="http://schemas.microsoft.com/office/drawing/2014/main" id="{00000000-0008-0000-0400-00003A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15" name="AutoShape 355" descr="image0011">
          <a:extLst>
            <a:ext uri="{FF2B5EF4-FFF2-40B4-BE49-F238E27FC236}">
              <a16:creationId xmlns:a16="http://schemas.microsoft.com/office/drawing/2014/main" id="{00000000-0008-0000-0400-00003B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16" name="AutoShape 356" descr="image0011">
          <a:extLst>
            <a:ext uri="{FF2B5EF4-FFF2-40B4-BE49-F238E27FC236}">
              <a16:creationId xmlns:a16="http://schemas.microsoft.com/office/drawing/2014/main" id="{00000000-0008-0000-0400-00003C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17" name="AutoShape 357" descr="image0011">
          <a:extLst>
            <a:ext uri="{FF2B5EF4-FFF2-40B4-BE49-F238E27FC236}">
              <a16:creationId xmlns:a16="http://schemas.microsoft.com/office/drawing/2014/main" id="{00000000-0008-0000-0400-00003D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18" name="AutoShape 358" descr="image0011">
          <a:extLst>
            <a:ext uri="{FF2B5EF4-FFF2-40B4-BE49-F238E27FC236}">
              <a16:creationId xmlns:a16="http://schemas.microsoft.com/office/drawing/2014/main" id="{00000000-0008-0000-0400-00003E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19" name="AutoShape 359" descr="image0011">
          <a:extLst>
            <a:ext uri="{FF2B5EF4-FFF2-40B4-BE49-F238E27FC236}">
              <a16:creationId xmlns:a16="http://schemas.microsoft.com/office/drawing/2014/main" id="{00000000-0008-0000-0400-00003F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20" name="AutoShape 360" descr="image0011">
          <a:extLst>
            <a:ext uri="{FF2B5EF4-FFF2-40B4-BE49-F238E27FC236}">
              <a16:creationId xmlns:a16="http://schemas.microsoft.com/office/drawing/2014/main" id="{00000000-0008-0000-0400-000040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21" name="AutoShape 104" descr="image0011">
          <a:extLst>
            <a:ext uri="{FF2B5EF4-FFF2-40B4-BE49-F238E27FC236}">
              <a16:creationId xmlns:a16="http://schemas.microsoft.com/office/drawing/2014/main" id="{00000000-0008-0000-0400-000041010000}"/>
            </a:ext>
          </a:extLst>
        </xdr:cNvPr>
        <xdr:cNvSpPr>
          <a:spLocks noChangeAspect="1" noChangeArrowheads="1"/>
        </xdr:cNvSpPr>
      </xdr:nvSpPr>
      <xdr:spPr bwMode="auto">
        <a:xfrm>
          <a:off x="3324225" y="113823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22" name="AutoShape 105" descr="image0011">
          <a:extLst>
            <a:ext uri="{FF2B5EF4-FFF2-40B4-BE49-F238E27FC236}">
              <a16:creationId xmlns:a16="http://schemas.microsoft.com/office/drawing/2014/main" id="{00000000-0008-0000-0400-000042010000}"/>
            </a:ext>
          </a:extLst>
        </xdr:cNvPr>
        <xdr:cNvSpPr>
          <a:spLocks noChangeAspect="1" noChangeArrowheads="1"/>
        </xdr:cNvSpPr>
      </xdr:nvSpPr>
      <xdr:spPr bwMode="auto">
        <a:xfrm>
          <a:off x="3324225" y="113823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23" name="AutoShape 106" descr="image0011">
          <a:extLst>
            <a:ext uri="{FF2B5EF4-FFF2-40B4-BE49-F238E27FC236}">
              <a16:creationId xmlns:a16="http://schemas.microsoft.com/office/drawing/2014/main" id="{00000000-0008-0000-0400-000043010000}"/>
            </a:ext>
          </a:extLst>
        </xdr:cNvPr>
        <xdr:cNvSpPr>
          <a:spLocks noChangeAspect="1" noChangeArrowheads="1"/>
        </xdr:cNvSpPr>
      </xdr:nvSpPr>
      <xdr:spPr bwMode="auto">
        <a:xfrm>
          <a:off x="3324225" y="113823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24" name="AutoShape 107" descr="image0011">
          <a:extLst>
            <a:ext uri="{FF2B5EF4-FFF2-40B4-BE49-F238E27FC236}">
              <a16:creationId xmlns:a16="http://schemas.microsoft.com/office/drawing/2014/main" id="{00000000-0008-0000-0400-000044010000}"/>
            </a:ext>
          </a:extLst>
        </xdr:cNvPr>
        <xdr:cNvSpPr>
          <a:spLocks noChangeAspect="1" noChangeArrowheads="1"/>
        </xdr:cNvSpPr>
      </xdr:nvSpPr>
      <xdr:spPr bwMode="auto">
        <a:xfrm>
          <a:off x="3324225" y="113823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25" name="AutoShape 108" descr="image0011">
          <a:extLst>
            <a:ext uri="{FF2B5EF4-FFF2-40B4-BE49-F238E27FC236}">
              <a16:creationId xmlns:a16="http://schemas.microsoft.com/office/drawing/2014/main" id="{00000000-0008-0000-0400-000045010000}"/>
            </a:ext>
          </a:extLst>
        </xdr:cNvPr>
        <xdr:cNvSpPr>
          <a:spLocks noChangeAspect="1" noChangeArrowheads="1"/>
        </xdr:cNvSpPr>
      </xdr:nvSpPr>
      <xdr:spPr bwMode="auto">
        <a:xfrm>
          <a:off x="3324225" y="113823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26" name="AutoShape 109" descr="image0011">
          <a:extLst>
            <a:ext uri="{FF2B5EF4-FFF2-40B4-BE49-F238E27FC236}">
              <a16:creationId xmlns:a16="http://schemas.microsoft.com/office/drawing/2014/main" id="{00000000-0008-0000-0400-000046010000}"/>
            </a:ext>
          </a:extLst>
        </xdr:cNvPr>
        <xdr:cNvSpPr>
          <a:spLocks noChangeAspect="1" noChangeArrowheads="1"/>
        </xdr:cNvSpPr>
      </xdr:nvSpPr>
      <xdr:spPr bwMode="auto">
        <a:xfrm>
          <a:off x="3324225" y="113823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27" name="AutoShape 353" descr="image0011">
          <a:extLst>
            <a:ext uri="{FF2B5EF4-FFF2-40B4-BE49-F238E27FC236}">
              <a16:creationId xmlns:a16="http://schemas.microsoft.com/office/drawing/2014/main" id="{00000000-0008-0000-0400-000047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28" name="AutoShape 354" descr="image0011">
          <a:extLst>
            <a:ext uri="{FF2B5EF4-FFF2-40B4-BE49-F238E27FC236}">
              <a16:creationId xmlns:a16="http://schemas.microsoft.com/office/drawing/2014/main" id="{00000000-0008-0000-0400-000048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29" name="AutoShape 355" descr="image0011">
          <a:extLst>
            <a:ext uri="{FF2B5EF4-FFF2-40B4-BE49-F238E27FC236}">
              <a16:creationId xmlns:a16="http://schemas.microsoft.com/office/drawing/2014/main" id="{00000000-0008-0000-0400-000049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30" name="AutoShape 356" descr="image0011">
          <a:extLst>
            <a:ext uri="{FF2B5EF4-FFF2-40B4-BE49-F238E27FC236}">
              <a16:creationId xmlns:a16="http://schemas.microsoft.com/office/drawing/2014/main" id="{00000000-0008-0000-0400-00004A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31" name="AutoShape 357" descr="image0011">
          <a:extLst>
            <a:ext uri="{FF2B5EF4-FFF2-40B4-BE49-F238E27FC236}">
              <a16:creationId xmlns:a16="http://schemas.microsoft.com/office/drawing/2014/main" id="{00000000-0008-0000-0400-00004B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32" name="AutoShape 358" descr="image0011">
          <a:extLst>
            <a:ext uri="{FF2B5EF4-FFF2-40B4-BE49-F238E27FC236}">
              <a16:creationId xmlns:a16="http://schemas.microsoft.com/office/drawing/2014/main" id="{00000000-0008-0000-0400-00004C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33" name="AutoShape 359" descr="image0011">
          <a:extLst>
            <a:ext uri="{FF2B5EF4-FFF2-40B4-BE49-F238E27FC236}">
              <a16:creationId xmlns:a16="http://schemas.microsoft.com/office/drawing/2014/main" id="{00000000-0008-0000-0400-00004D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34" name="AutoShape 360" descr="image0011">
          <a:extLst>
            <a:ext uri="{FF2B5EF4-FFF2-40B4-BE49-F238E27FC236}">
              <a16:creationId xmlns:a16="http://schemas.microsoft.com/office/drawing/2014/main" id="{00000000-0008-0000-0400-00004E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35" name="AutoShape 104" descr="image0011">
          <a:extLst>
            <a:ext uri="{FF2B5EF4-FFF2-40B4-BE49-F238E27FC236}">
              <a16:creationId xmlns:a16="http://schemas.microsoft.com/office/drawing/2014/main" id="{00000000-0008-0000-0400-00004F010000}"/>
            </a:ext>
          </a:extLst>
        </xdr:cNvPr>
        <xdr:cNvSpPr>
          <a:spLocks noChangeAspect="1" noChangeArrowheads="1"/>
        </xdr:cNvSpPr>
      </xdr:nvSpPr>
      <xdr:spPr bwMode="auto">
        <a:xfrm>
          <a:off x="3324225" y="113823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36" name="AutoShape 105" descr="image0011">
          <a:extLst>
            <a:ext uri="{FF2B5EF4-FFF2-40B4-BE49-F238E27FC236}">
              <a16:creationId xmlns:a16="http://schemas.microsoft.com/office/drawing/2014/main" id="{00000000-0008-0000-0400-000050010000}"/>
            </a:ext>
          </a:extLst>
        </xdr:cNvPr>
        <xdr:cNvSpPr>
          <a:spLocks noChangeAspect="1" noChangeArrowheads="1"/>
        </xdr:cNvSpPr>
      </xdr:nvSpPr>
      <xdr:spPr bwMode="auto">
        <a:xfrm>
          <a:off x="3324225" y="113823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37" name="AutoShape 106" descr="image0011">
          <a:extLst>
            <a:ext uri="{FF2B5EF4-FFF2-40B4-BE49-F238E27FC236}">
              <a16:creationId xmlns:a16="http://schemas.microsoft.com/office/drawing/2014/main" id="{00000000-0008-0000-0400-000051010000}"/>
            </a:ext>
          </a:extLst>
        </xdr:cNvPr>
        <xdr:cNvSpPr>
          <a:spLocks noChangeAspect="1" noChangeArrowheads="1"/>
        </xdr:cNvSpPr>
      </xdr:nvSpPr>
      <xdr:spPr bwMode="auto">
        <a:xfrm>
          <a:off x="3324225" y="113823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38" name="AutoShape 107" descr="image0011">
          <a:extLst>
            <a:ext uri="{FF2B5EF4-FFF2-40B4-BE49-F238E27FC236}">
              <a16:creationId xmlns:a16="http://schemas.microsoft.com/office/drawing/2014/main" id="{00000000-0008-0000-0400-000052010000}"/>
            </a:ext>
          </a:extLst>
        </xdr:cNvPr>
        <xdr:cNvSpPr>
          <a:spLocks noChangeAspect="1" noChangeArrowheads="1"/>
        </xdr:cNvSpPr>
      </xdr:nvSpPr>
      <xdr:spPr bwMode="auto">
        <a:xfrm>
          <a:off x="3324225" y="113823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39" name="AutoShape 108" descr="image0011">
          <a:extLst>
            <a:ext uri="{FF2B5EF4-FFF2-40B4-BE49-F238E27FC236}">
              <a16:creationId xmlns:a16="http://schemas.microsoft.com/office/drawing/2014/main" id="{00000000-0008-0000-0400-000053010000}"/>
            </a:ext>
          </a:extLst>
        </xdr:cNvPr>
        <xdr:cNvSpPr>
          <a:spLocks noChangeAspect="1" noChangeArrowheads="1"/>
        </xdr:cNvSpPr>
      </xdr:nvSpPr>
      <xdr:spPr bwMode="auto">
        <a:xfrm>
          <a:off x="3324225" y="113823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40" name="AutoShape 109" descr="image0011">
          <a:extLst>
            <a:ext uri="{FF2B5EF4-FFF2-40B4-BE49-F238E27FC236}">
              <a16:creationId xmlns:a16="http://schemas.microsoft.com/office/drawing/2014/main" id="{00000000-0008-0000-0400-000054010000}"/>
            </a:ext>
          </a:extLst>
        </xdr:cNvPr>
        <xdr:cNvSpPr>
          <a:spLocks noChangeAspect="1" noChangeArrowheads="1"/>
        </xdr:cNvSpPr>
      </xdr:nvSpPr>
      <xdr:spPr bwMode="auto">
        <a:xfrm>
          <a:off x="3324225" y="113823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41" name="AutoShape 353" descr="image0011">
          <a:extLst>
            <a:ext uri="{FF2B5EF4-FFF2-40B4-BE49-F238E27FC236}">
              <a16:creationId xmlns:a16="http://schemas.microsoft.com/office/drawing/2014/main" id="{00000000-0008-0000-0400-000055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42" name="AutoShape 354" descr="image0011">
          <a:extLst>
            <a:ext uri="{FF2B5EF4-FFF2-40B4-BE49-F238E27FC236}">
              <a16:creationId xmlns:a16="http://schemas.microsoft.com/office/drawing/2014/main" id="{00000000-0008-0000-0400-000056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43" name="AutoShape 355" descr="image0011">
          <a:extLst>
            <a:ext uri="{FF2B5EF4-FFF2-40B4-BE49-F238E27FC236}">
              <a16:creationId xmlns:a16="http://schemas.microsoft.com/office/drawing/2014/main" id="{00000000-0008-0000-0400-000057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44" name="AutoShape 356" descr="image0011">
          <a:extLst>
            <a:ext uri="{FF2B5EF4-FFF2-40B4-BE49-F238E27FC236}">
              <a16:creationId xmlns:a16="http://schemas.microsoft.com/office/drawing/2014/main" id="{00000000-0008-0000-0400-000058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45" name="AutoShape 357" descr="image0011">
          <a:extLst>
            <a:ext uri="{FF2B5EF4-FFF2-40B4-BE49-F238E27FC236}">
              <a16:creationId xmlns:a16="http://schemas.microsoft.com/office/drawing/2014/main" id="{00000000-0008-0000-0400-000059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46" name="AutoShape 358" descr="image0011">
          <a:extLst>
            <a:ext uri="{FF2B5EF4-FFF2-40B4-BE49-F238E27FC236}">
              <a16:creationId xmlns:a16="http://schemas.microsoft.com/office/drawing/2014/main" id="{00000000-0008-0000-0400-00005A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47" name="AutoShape 359" descr="image0011">
          <a:extLst>
            <a:ext uri="{FF2B5EF4-FFF2-40B4-BE49-F238E27FC236}">
              <a16:creationId xmlns:a16="http://schemas.microsoft.com/office/drawing/2014/main" id="{00000000-0008-0000-0400-00005B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48" name="AutoShape 360" descr="image0011">
          <a:extLst>
            <a:ext uri="{FF2B5EF4-FFF2-40B4-BE49-F238E27FC236}">
              <a16:creationId xmlns:a16="http://schemas.microsoft.com/office/drawing/2014/main" id="{00000000-0008-0000-0400-00005C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49" name="AutoShape 104" descr="image0011">
          <a:extLst>
            <a:ext uri="{FF2B5EF4-FFF2-40B4-BE49-F238E27FC236}">
              <a16:creationId xmlns:a16="http://schemas.microsoft.com/office/drawing/2014/main" id="{00000000-0008-0000-0400-00005D010000}"/>
            </a:ext>
          </a:extLst>
        </xdr:cNvPr>
        <xdr:cNvSpPr>
          <a:spLocks noChangeAspect="1" noChangeArrowheads="1"/>
        </xdr:cNvSpPr>
      </xdr:nvSpPr>
      <xdr:spPr bwMode="auto">
        <a:xfrm>
          <a:off x="3324225" y="113823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50" name="AutoShape 105" descr="image0011">
          <a:extLst>
            <a:ext uri="{FF2B5EF4-FFF2-40B4-BE49-F238E27FC236}">
              <a16:creationId xmlns:a16="http://schemas.microsoft.com/office/drawing/2014/main" id="{00000000-0008-0000-0400-00005E010000}"/>
            </a:ext>
          </a:extLst>
        </xdr:cNvPr>
        <xdr:cNvSpPr>
          <a:spLocks noChangeAspect="1" noChangeArrowheads="1"/>
        </xdr:cNvSpPr>
      </xdr:nvSpPr>
      <xdr:spPr bwMode="auto">
        <a:xfrm>
          <a:off x="3324225" y="113823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51" name="AutoShape 106" descr="image0011">
          <a:extLst>
            <a:ext uri="{FF2B5EF4-FFF2-40B4-BE49-F238E27FC236}">
              <a16:creationId xmlns:a16="http://schemas.microsoft.com/office/drawing/2014/main" id="{00000000-0008-0000-0400-00005F010000}"/>
            </a:ext>
          </a:extLst>
        </xdr:cNvPr>
        <xdr:cNvSpPr>
          <a:spLocks noChangeAspect="1" noChangeArrowheads="1"/>
        </xdr:cNvSpPr>
      </xdr:nvSpPr>
      <xdr:spPr bwMode="auto">
        <a:xfrm>
          <a:off x="3324225" y="113823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52" name="AutoShape 107" descr="image0011">
          <a:extLst>
            <a:ext uri="{FF2B5EF4-FFF2-40B4-BE49-F238E27FC236}">
              <a16:creationId xmlns:a16="http://schemas.microsoft.com/office/drawing/2014/main" id="{00000000-0008-0000-0400-000060010000}"/>
            </a:ext>
          </a:extLst>
        </xdr:cNvPr>
        <xdr:cNvSpPr>
          <a:spLocks noChangeAspect="1" noChangeArrowheads="1"/>
        </xdr:cNvSpPr>
      </xdr:nvSpPr>
      <xdr:spPr bwMode="auto">
        <a:xfrm>
          <a:off x="3324225" y="113823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53" name="AutoShape 108" descr="image0011">
          <a:extLst>
            <a:ext uri="{FF2B5EF4-FFF2-40B4-BE49-F238E27FC236}">
              <a16:creationId xmlns:a16="http://schemas.microsoft.com/office/drawing/2014/main" id="{00000000-0008-0000-0400-000061010000}"/>
            </a:ext>
          </a:extLst>
        </xdr:cNvPr>
        <xdr:cNvSpPr>
          <a:spLocks noChangeAspect="1" noChangeArrowheads="1"/>
        </xdr:cNvSpPr>
      </xdr:nvSpPr>
      <xdr:spPr bwMode="auto">
        <a:xfrm>
          <a:off x="3324225" y="113823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54" name="AutoShape 109" descr="image0011">
          <a:extLst>
            <a:ext uri="{FF2B5EF4-FFF2-40B4-BE49-F238E27FC236}">
              <a16:creationId xmlns:a16="http://schemas.microsoft.com/office/drawing/2014/main" id="{00000000-0008-0000-0400-000062010000}"/>
            </a:ext>
          </a:extLst>
        </xdr:cNvPr>
        <xdr:cNvSpPr>
          <a:spLocks noChangeAspect="1" noChangeArrowheads="1"/>
        </xdr:cNvSpPr>
      </xdr:nvSpPr>
      <xdr:spPr bwMode="auto">
        <a:xfrm>
          <a:off x="3324225" y="113823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55" name="AutoShape 353" descr="image0011">
          <a:extLst>
            <a:ext uri="{FF2B5EF4-FFF2-40B4-BE49-F238E27FC236}">
              <a16:creationId xmlns:a16="http://schemas.microsoft.com/office/drawing/2014/main" id="{00000000-0008-0000-0400-000063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56" name="AutoShape 354" descr="image0011">
          <a:extLst>
            <a:ext uri="{FF2B5EF4-FFF2-40B4-BE49-F238E27FC236}">
              <a16:creationId xmlns:a16="http://schemas.microsoft.com/office/drawing/2014/main" id="{00000000-0008-0000-0400-000064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57" name="AutoShape 355" descr="image0011">
          <a:extLst>
            <a:ext uri="{FF2B5EF4-FFF2-40B4-BE49-F238E27FC236}">
              <a16:creationId xmlns:a16="http://schemas.microsoft.com/office/drawing/2014/main" id="{00000000-0008-0000-0400-000065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58" name="AutoShape 356" descr="image0011">
          <a:extLst>
            <a:ext uri="{FF2B5EF4-FFF2-40B4-BE49-F238E27FC236}">
              <a16:creationId xmlns:a16="http://schemas.microsoft.com/office/drawing/2014/main" id="{00000000-0008-0000-0400-000066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59" name="AutoShape 357" descr="image0011">
          <a:extLst>
            <a:ext uri="{FF2B5EF4-FFF2-40B4-BE49-F238E27FC236}">
              <a16:creationId xmlns:a16="http://schemas.microsoft.com/office/drawing/2014/main" id="{00000000-0008-0000-0400-000067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60" name="AutoShape 358" descr="image0011">
          <a:extLst>
            <a:ext uri="{FF2B5EF4-FFF2-40B4-BE49-F238E27FC236}">
              <a16:creationId xmlns:a16="http://schemas.microsoft.com/office/drawing/2014/main" id="{00000000-0008-0000-0400-000068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61" name="AutoShape 359" descr="image0011">
          <a:extLst>
            <a:ext uri="{FF2B5EF4-FFF2-40B4-BE49-F238E27FC236}">
              <a16:creationId xmlns:a16="http://schemas.microsoft.com/office/drawing/2014/main" id="{00000000-0008-0000-0400-000069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62" name="AutoShape 360" descr="image0011">
          <a:extLst>
            <a:ext uri="{FF2B5EF4-FFF2-40B4-BE49-F238E27FC236}">
              <a16:creationId xmlns:a16="http://schemas.microsoft.com/office/drawing/2014/main" id="{00000000-0008-0000-0400-00006A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63" name="AutoShape 104" descr="image0011">
          <a:extLst>
            <a:ext uri="{FF2B5EF4-FFF2-40B4-BE49-F238E27FC236}">
              <a16:creationId xmlns:a16="http://schemas.microsoft.com/office/drawing/2014/main" id="{00000000-0008-0000-0400-00006B010000}"/>
            </a:ext>
          </a:extLst>
        </xdr:cNvPr>
        <xdr:cNvSpPr>
          <a:spLocks noChangeAspect="1" noChangeArrowheads="1"/>
        </xdr:cNvSpPr>
      </xdr:nvSpPr>
      <xdr:spPr bwMode="auto">
        <a:xfrm>
          <a:off x="3324225" y="113823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64" name="AutoShape 105" descr="image0011">
          <a:extLst>
            <a:ext uri="{FF2B5EF4-FFF2-40B4-BE49-F238E27FC236}">
              <a16:creationId xmlns:a16="http://schemas.microsoft.com/office/drawing/2014/main" id="{00000000-0008-0000-0400-00006C010000}"/>
            </a:ext>
          </a:extLst>
        </xdr:cNvPr>
        <xdr:cNvSpPr>
          <a:spLocks noChangeAspect="1" noChangeArrowheads="1"/>
        </xdr:cNvSpPr>
      </xdr:nvSpPr>
      <xdr:spPr bwMode="auto">
        <a:xfrm>
          <a:off x="3324225" y="113823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65" name="AutoShape 106" descr="image0011">
          <a:extLst>
            <a:ext uri="{FF2B5EF4-FFF2-40B4-BE49-F238E27FC236}">
              <a16:creationId xmlns:a16="http://schemas.microsoft.com/office/drawing/2014/main" id="{00000000-0008-0000-0400-00006D010000}"/>
            </a:ext>
          </a:extLst>
        </xdr:cNvPr>
        <xdr:cNvSpPr>
          <a:spLocks noChangeAspect="1" noChangeArrowheads="1"/>
        </xdr:cNvSpPr>
      </xdr:nvSpPr>
      <xdr:spPr bwMode="auto">
        <a:xfrm>
          <a:off x="3324225" y="113823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66" name="AutoShape 107" descr="image0011">
          <a:extLst>
            <a:ext uri="{FF2B5EF4-FFF2-40B4-BE49-F238E27FC236}">
              <a16:creationId xmlns:a16="http://schemas.microsoft.com/office/drawing/2014/main" id="{00000000-0008-0000-0400-00006E010000}"/>
            </a:ext>
          </a:extLst>
        </xdr:cNvPr>
        <xdr:cNvSpPr>
          <a:spLocks noChangeAspect="1" noChangeArrowheads="1"/>
        </xdr:cNvSpPr>
      </xdr:nvSpPr>
      <xdr:spPr bwMode="auto">
        <a:xfrm>
          <a:off x="3324225" y="113823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67" name="AutoShape 108" descr="image0011">
          <a:extLst>
            <a:ext uri="{FF2B5EF4-FFF2-40B4-BE49-F238E27FC236}">
              <a16:creationId xmlns:a16="http://schemas.microsoft.com/office/drawing/2014/main" id="{00000000-0008-0000-0400-00006F010000}"/>
            </a:ext>
          </a:extLst>
        </xdr:cNvPr>
        <xdr:cNvSpPr>
          <a:spLocks noChangeAspect="1" noChangeArrowheads="1"/>
        </xdr:cNvSpPr>
      </xdr:nvSpPr>
      <xdr:spPr bwMode="auto">
        <a:xfrm>
          <a:off x="3324225" y="113823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68" name="AutoShape 109" descr="image0011">
          <a:extLst>
            <a:ext uri="{FF2B5EF4-FFF2-40B4-BE49-F238E27FC236}">
              <a16:creationId xmlns:a16="http://schemas.microsoft.com/office/drawing/2014/main" id="{00000000-0008-0000-0400-000070010000}"/>
            </a:ext>
          </a:extLst>
        </xdr:cNvPr>
        <xdr:cNvSpPr>
          <a:spLocks noChangeAspect="1" noChangeArrowheads="1"/>
        </xdr:cNvSpPr>
      </xdr:nvSpPr>
      <xdr:spPr bwMode="auto">
        <a:xfrm>
          <a:off x="3324225" y="113823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69" name="AutoShape 353" descr="image0011">
          <a:extLst>
            <a:ext uri="{FF2B5EF4-FFF2-40B4-BE49-F238E27FC236}">
              <a16:creationId xmlns:a16="http://schemas.microsoft.com/office/drawing/2014/main" id="{00000000-0008-0000-0400-000071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70" name="AutoShape 354" descr="image0011">
          <a:extLst>
            <a:ext uri="{FF2B5EF4-FFF2-40B4-BE49-F238E27FC236}">
              <a16:creationId xmlns:a16="http://schemas.microsoft.com/office/drawing/2014/main" id="{00000000-0008-0000-0400-000072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71" name="AutoShape 355" descr="image0011">
          <a:extLst>
            <a:ext uri="{FF2B5EF4-FFF2-40B4-BE49-F238E27FC236}">
              <a16:creationId xmlns:a16="http://schemas.microsoft.com/office/drawing/2014/main" id="{00000000-0008-0000-0400-000073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72" name="AutoShape 356" descr="image0011">
          <a:extLst>
            <a:ext uri="{FF2B5EF4-FFF2-40B4-BE49-F238E27FC236}">
              <a16:creationId xmlns:a16="http://schemas.microsoft.com/office/drawing/2014/main" id="{00000000-0008-0000-0400-000074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73" name="AutoShape 357" descr="image0011">
          <a:extLst>
            <a:ext uri="{FF2B5EF4-FFF2-40B4-BE49-F238E27FC236}">
              <a16:creationId xmlns:a16="http://schemas.microsoft.com/office/drawing/2014/main" id="{00000000-0008-0000-0400-000075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74" name="AutoShape 358" descr="image0011">
          <a:extLst>
            <a:ext uri="{FF2B5EF4-FFF2-40B4-BE49-F238E27FC236}">
              <a16:creationId xmlns:a16="http://schemas.microsoft.com/office/drawing/2014/main" id="{00000000-0008-0000-0400-000076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75" name="AutoShape 359" descr="image0011">
          <a:extLst>
            <a:ext uri="{FF2B5EF4-FFF2-40B4-BE49-F238E27FC236}">
              <a16:creationId xmlns:a16="http://schemas.microsoft.com/office/drawing/2014/main" id="{00000000-0008-0000-0400-000077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76" name="AutoShape 360" descr="image0011">
          <a:extLst>
            <a:ext uri="{FF2B5EF4-FFF2-40B4-BE49-F238E27FC236}">
              <a16:creationId xmlns:a16="http://schemas.microsoft.com/office/drawing/2014/main" id="{00000000-0008-0000-0400-000078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77" name="AutoShape 104" descr="image0011">
          <a:extLst>
            <a:ext uri="{FF2B5EF4-FFF2-40B4-BE49-F238E27FC236}">
              <a16:creationId xmlns:a16="http://schemas.microsoft.com/office/drawing/2014/main" id="{00000000-0008-0000-0400-000079010000}"/>
            </a:ext>
          </a:extLst>
        </xdr:cNvPr>
        <xdr:cNvSpPr>
          <a:spLocks noChangeAspect="1" noChangeArrowheads="1"/>
        </xdr:cNvSpPr>
      </xdr:nvSpPr>
      <xdr:spPr bwMode="auto">
        <a:xfrm>
          <a:off x="3324225" y="113823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78" name="AutoShape 105" descr="image0011">
          <a:extLst>
            <a:ext uri="{FF2B5EF4-FFF2-40B4-BE49-F238E27FC236}">
              <a16:creationId xmlns:a16="http://schemas.microsoft.com/office/drawing/2014/main" id="{00000000-0008-0000-0400-00007A010000}"/>
            </a:ext>
          </a:extLst>
        </xdr:cNvPr>
        <xdr:cNvSpPr>
          <a:spLocks noChangeAspect="1" noChangeArrowheads="1"/>
        </xdr:cNvSpPr>
      </xdr:nvSpPr>
      <xdr:spPr bwMode="auto">
        <a:xfrm>
          <a:off x="3324225" y="113823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79" name="AutoShape 106" descr="image0011">
          <a:extLst>
            <a:ext uri="{FF2B5EF4-FFF2-40B4-BE49-F238E27FC236}">
              <a16:creationId xmlns:a16="http://schemas.microsoft.com/office/drawing/2014/main" id="{00000000-0008-0000-0400-00007B010000}"/>
            </a:ext>
          </a:extLst>
        </xdr:cNvPr>
        <xdr:cNvSpPr>
          <a:spLocks noChangeAspect="1" noChangeArrowheads="1"/>
        </xdr:cNvSpPr>
      </xdr:nvSpPr>
      <xdr:spPr bwMode="auto">
        <a:xfrm>
          <a:off x="3324225" y="113823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80" name="AutoShape 107" descr="image0011">
          <a:extLst>
            <a:ext uri="{FF2B5EF4-FFF2-40B4-BE49-F238E27FC236}">
              <a16:creationId xmlns:a16="http://schemas.microsoft.com/office/drawing/2014/main" id="{00000000-0008-0000-0400-00007C010000}"/>
            </a:ext>
          </a:extLst>
        </xdr:cNvPr>
        <xdr:cNvSpPr>
          <a:spLocks noChangeAspect="1" noChangeArrowheads="1"/>
        </xdr:cNvSpPr>
      </xdr:nvSpPr>
      <xdr:spPr bwMode="auto">
        <a:xfrm>
          <a:off x="3324225" y="113823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81" name="AutoShape 108" descr="image0011">
          <a:extLst>
            <a:ext uri="{FF2B5EF4-FFF2-40B4-BE49-F238E27FC236}">
              <a16:creationId xmlns:a16="http://schemas.microsoft.com/office/drawing/2014/main" id="{00000000-0008-0000-0400-00007D010000}"/>
            </a:ext>
          </a:extLst>
        </xdr:cNvPr>
        <xdr:cNvSpPr>
          <a:spLocks noChangeAspect="1" noChangeArrowheads="1"/>
        </xdr:cNvSpPr>
      </xdr:nvSpPr>
      <xdr:spPr bwMode="auto">
        <a:xfrm>
          <a:off x="3324225" y="113823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28575" cy="485775"/>
    <xdr:sp macro="" textlink="">
      <xdr:nvSpPr>
        <xdr:cNvPr id="382" name="AutoShape 109" descr="image0011">
          <a:extLst>
            <a:ext uri="{FF2B5EF4-FFF2-40B4-BE49-F238E27FC236}">
              <a16:creationId xmlns:a16="http://schemas.microsoft.com/office/drawing/2014/main" id="{00000000-0008-0000-0400-00007E010000}"/>
            </a:ext>
          </a:extLst>
        </xdr:cNvPr>
        <xdr:cNvSpPr>
          <a:spLocks noChangeAspect="1" noChangeArrowheads="1"/>
        </xdr:cNvSpPr>
      </xdr:nvSpPr>
      <xdr:spPr bwMode="auto">
        <a:xfrm>
          <a:off x="3324225" y="113823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83" name="AutoShape 353" descr="image0011">
          <a:extLst>
            <a:ext uri="{FF2B5EF4-FFF2-40B4-BE49-F238E27FC236}">
              <a16:creationId xmlns:a16="http://schemas.microsoft.com/office/drawing/2014/main" id="{00000000-0008-0000-0400-00007F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84" name="AutoShape 354" descr="image0011">
          <a:extLst>
            <a:ext uri="{FF2B5EF4-FFF2-40B4-BE49-F238E27FC236}">
              <a16:creationId xmlns:a16="http://schemas.microsoft.com/office/drawing/2014/main" id="{00000000-0008-0000-0400-000080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85" name="AutoShape 355" descr="image0011">
          <a:extLst>
            <a:ext uri="{FF2B5EF4-FFF2-40B4-BE49-F238E27FC236}">
              <a16:creationId xmlns:a16="http://schemas.microsoft.com/office/drawing/2014/main" id="{00000000-0008-0000-0400-000081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86" name="AutoShape 356" descr="image0011">
          <a:extLst>
            <a:ext uri="{FF2B5EF4-FFF2-40B4-BE49-F238E27FC236}">
              <a16:creationId xmlns:a16="http://schemas.microsoft.com/office/drawing/2014/main" id="{00000000-0008-0000-0400-000082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87" name="AutoShape 357" descr="image0011">
          <a:extLst>
            <a:ext uri="{FF2B5EF4-FFF2-40B4-BE49-F238E27FC236}">
              <a16:creationId xmlns:a16="http://schemas.microsoft.com/office/drawing/2014/main" id="{00000000-0008-0000-0400-000083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88" name="AutoShape 358" descr="image0011">
          <a:extLst>
            <a:ext uri="{FF2B5EF4-FFF2-40B4-BE49-F238E27FC236}">
              <a16:creationId xmlns:a16="http://schemas.microsoft.com/office/drawing/2014/main" id="{00000000-0008-0000-0400-000084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89" name="AutoShape 359" descr="image0011">
          <a:extLst>
            <a:ext uri="{FF2B5EF4-FFF2-40B4-BE49-F238E27FC236}">
              <a16:creationId xmlns:a16="http://schemas.microsoft.com/office/drawing/2014/main" id="{00000000-0008-0000-0400-000085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xdr:row>
      <xdr:rowOff>0</xdr:rowOff>
    </xdr:from>
    <xdr:ext cx="38100" cy="485775"/>
    <xdr:sp macro="" textlink="">
      <xdr:nvSpPr>
        <xdr:cNvPr id="390" name="AutoShape 360" descr="image0011">
          <a:extLst>
            <a:ext uri="{FF2B5EF4-FFF2-40B4-BE49-F238E27FC236}">
              <a16:creationId xmlns:a16="http://schemas.microsoft.com/office/drawing/2014/main" id="{00000000-0008-0000-0400-000086010000}"/>
            </a:ext>
          </a:extLst>
        </xdr:cNvPr>
        <xdr:cNvSpPr>
          <a:spLocks noChangeAspect="1" noChangeArrowheads="1"/>
        </xdr:cNvSpPr>
      </xdr:nvSpPr>
      <xdr:spPr bwMode="auto">
        <a:xfrm>
          <a:off x="3324225" y="113823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0</xdr:colOff>
      <xdr:row>23</xdr:row>
      <xdr:rowOff>0</xdr:rowOff>
    </xdr:from>
    <xdr:to>
      <xdr:col>2</xdr:col>
      <xdr:colOff>28575</xdr:colOff>
      <xdr:row>26</xdr:row>
      <xdr:rowOff>19050</xdr:rowOff>
    </xdr:to>
    <xdr:sp macro="" textlink="">
      <xdr:nvSpPr>
        <xdr:cNvPr id="391" name="AutoShape 105" descr="image0011">
          <a:extLst>
            <a:ext uri="{FF2B5EF4-FFF2-40B4-BE49-F238E27FC236}">
              <a16:creationId xmlns:a16="http://schemas.microsoft.com/office/drawing/2014/main" id="{00000000-0008-0000-0400-000087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392" name="AutoShape 106" descr="image0011">
          <a:extLst>
            <a:ext uri="{FF2B5EF4-FFF2-40B4-BE49-F238E27FC236}">
              <a16:creationId xmlns:a16="http://schemas.microsoft.com/office/drawing/2014/main" id="{00000000-0008-0000-0400-000088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393" name="AutoShape 107" descr="image0011">
          <a:extLst>
            <a:ext uri="{FF2B5EF4-FFF2-40B4-BE49-F238E27FC236}">
              <a16:creationId xmlns:a16="http://schemas.microsoft.com/office/drawing/2014/main" id="{00000000-0008-0000-0400-000089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394" name="AutoShape 108" descr="image0011">
          <a:extLst>
            <a:ext uri="{FF2B5EF4-FFF2-40B4-BE49-F238E27FC236}">
              <a16:creationId xmlns:a16="http://schemas.microsoft.com/office/drawing/2014/main" id="{00000000-0008-0000-0400-00008A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395" name="AutoShape 109" descr="image0011">
          <a:extLst>
            <a:ext uri="{FF2B5EF4-FFF2-40B4-BE49-F238E27FC236}">
              <a16:creationId xmlns:a16="http://schemas.microsoft.com/office/drawing/2014/main" id="{00000000-0008-0000-0400-00008B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396" name="AutoShape 353" descr="image0011">
          <a:extLst>
            <a:ext uri="{FF2B5EF4-FFF2-40B4-BE49-F238E27FC236}">
              <a16:creationId xmlns:a16="http://schemas.microsoft.com/office/drawing/2014/main" id="{00000000-0008-0000-0400-00008C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397" name="AutoShape 354" descr="image0011">
          <a:extLst>
            <a:ext uri="{FF2B5EF4-FFF2-40B4-BE49-F238E27FC236}">
              <a16:creationId xmlns:a16="http://schemas.microsoft.com/office/drawing/2014/main" id="{00000000-0008-0000-0400-00008D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398" name="AutoShape 355" descr="image0011">
          <a:extLst>
            <a:ext uri="{FF2B5EF4-FFF2-40B4-BE49-F238E27FC236}">
              <a16:creationId xmlns:a16="http://schemas.microsoft.com/office/drawing/2014/main" id="{00000000-0008-0000-0400-00008E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399" name="AutoShape 356" descr="image0011">
          <a:extLst>
            <a:ext uri="{FF2B5EF4-FFF2-40B4-BE49-F238E27FC236}">
              <a16:creationId xmlns:a16="http://schemas.microsoft.com/office/drawing/2014/main" id="{00000000-0008-0000-0400-00008F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00" name="AutoShape 357" descr="image0011">
          <a:extLst>
            <a:ext uri="{FF2B5EF4-FFF2-40B4-BE49-F238E27FC236}">
              <a16:creationId xmlns:a16="http://schemas.microsoft.com/office/drawing/2014/main" id="{00000000-0008-0000-0400-000090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01" name="AutoShape 358" descr="image0011">
          <a:extLst>
            <a:ext uri="{FF2B5EF4-FFF2-40B4-BE49-F238E27FC236}">
              <a16:creationId xmlns:a16="http://schemas.microsoft.com/office/drawing/2014/main" id="{00000000-0008-0000-0400-000091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02" name="AutoShape 359" descr="image0011">
          <a:extLst>
            <a:ext uri="{FF2B5EF4-FFF2-40B4-BE49-F238E27FC236}">
              <a16:creationId xmlns:a16="http://schemas.microsoft.com/office/drawing/2014/main" id="{00000000-0008-0000-0400-000092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03" name="AutoShape 360" descr="image0011">
          <a:extLst>
            <a:ext uri="{FF2B5EF4-FFF2-40B4-BE49-F238E27FC236}">
              <a16:creationId xmlns:a16="http://schemas.microsoft.com/office/drawing/2014/main" id="{00000000-0008-0000-0400-000093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04" name="AutoShape 104" descr="image0011">
          <a:extLst>
            <a:ext uri="{FF2B5EF4-FFF2-40B4-BE49-F238E27FC236}">
              <a16:creationId xmlns:a16="http://schemas.microsoft.com/office/drawing/2014/main" id="{00000000-0008-0000-0400-000094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05" name="AutoShape 105" descr="image0011">
          <a:extLst>
            <a:ext uri="{FF2B5EF4-FFF2-40B4-BE49-F238E27FC236}">
              <a16:creationId xmlns:a16="http://schemas.microsoft.com/office/drawing/2014/main" id="{00000000-0008-0000-0400-000095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06" name="AutoShape 106" descr="image0011">
          <a:extLst>
            <a:ext uri="{FF2B5EF4-FFF2-40B4-BE49-F238E27FC236}">
              <a16:creationId xmlns:a16="http://schemas.microsoft.com/office/drawing/2014/main" id="{00000000-0008-0000-0400-000096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07" name="AutoShape 107" descr="image0011">
          <a:extLst>
            <a:ext uri="{FF2B5EF4-FFF2-40B4-BE49-F238E27FC236}">
              <a16:creationId xmlns:a16="http://schemas.microsoft.com/office/drawing/2014/main" id="{00000000-0008-0000-0400-000097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08" name="AutoShape 108" descr="image0011">
          <a:extLst>
            <a:ext uri="{FF2B5EF4-FFF2-40B4-BE49-F238E27FC236}">
              <a16:creationId xmlns:a16="http://schemas.microsoft.com/office/drawing/2014/main" id="{00000000-0008-0000-0400-000098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09" name="AutoShape 109" descr="image0011">
          <a:extLst>
            <a:ext uri="{FF2B5EF4-FFF2-40B4-BE49-F238E27FC236}">
              <a16:creationId xmlns:a16="http://schemas.microsoft.com/office/drawing/2014/main" id="{00000000-0008-0000-0400-000099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10" name="AutoShape 353" descr="image0011">
          <a:extLst>
            <a:ext uri="{FF2B5EF4-FFF2-40B4-BE49-F238E27FC236}">
              <a16:creationId xmlns:a16="http://schemas.microsoft.com/office/drawing/2014/main" id="{00000000-0008-0000-0400-00009A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11" name="AutoShape 354" descr="image0011">
          <a:extLst>
            <a:ext uri="{FF2B5EF4-FFF2-40B4-BE49-F238E27FC236}">
              <a16:creationId xmlns:a16="http://schemas.microsoft.com/office/drawing/2014/main" id="{00000000-0008-0000-0400-00009B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12" name="AutoShape 355" descr="image0011">
          <a:extLst>
            <a:ext uri="{FF2B5EF4-FFF2-40B4-BE49-F238E27FC236}">
              <a16:creationId xmlns:a16="http://schemas.microsoft.com/office/drawing/2014/main" id="{00000000-0008-0000-0400-00009C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13" name="AutoShape 356" descr="image0011">
          <a:extLst>
            <a:ext uri="{FF2B5EF4-FFF2-40B4-BE49-F238E27FC236}">
              <a16:creationId xmlns:a16="http://schemas.microsoft.com/office/drawing/2014/main" id="{00000000-0008-0000-0400-00009D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14" name="AutoShape 357" descr="image0011">
          <a:extLst>
            <a:ext uri="{FF2B5EF4-FFF2-40B4-BE49-F238E27FC236}">
              <a16:creationId xmlns:a16="http://schemas.microsoft.com/office/drawing/2014/main" id="{00000000-0008-0000-0400-00009E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15" name="AutoShape 358" descr="image0011">
          <a:extLst>
            <a:ext uri="{FF2B5EF4-FFF2-40B4-BE49-F238E27FC236}">
              <a16:creationId xmlns:a16="http://schemas.microsoft.com/office/drawing/2014/main" id="{00000000-0008-0000-0400-00009F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16" name="AutoShape 359" descr="image0011">
          <a:extLst>
            <a:ext uri="{FF2B5EF4-FFF2-40B4-BE49-F238E27FC236}">
              <a16:creationId xmlns:a16="http://schemas.microsoft.com/office/drawing/2014/main" id="{00000000-0008-0000-0400-0000A0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17" name="AutoShape 360" descr="image0011">
          <a:extLst>
            <a:ext uri="{FF2B5EF4-FFF2-40B4-BE49-F238E27FC236}">
              <a16:creationId xmlns:a16="http://schemas.microsoft.com/office/drawing/2014/main" id="{00000000-0008-0000-0400-0000A1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18" name="AutoShape 104" descr="image0011">
          <a:extLst>
            <a:ext uri="{FF2B5EF4-FFF2-40B4-BE49-F238E27FC236}">
              <a16:creationId xmlns:a16="http://schemas.microsoft.com/office/drawing/2014/main" id="{00000000-0008-0000-0400-0000A2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19" name="AutoShape 105" descr="image0011">
          <a:extLst>
            <a:ext uri="{FF2B5EF4-FFF2-40B4-BE49-F238E27FC236}">
              <a16:creationId xmlns:a16="http://schemas.microsoft.com/office/drawing/2014/main" id="{00000000-0008-0000-0400-0000A3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20" name="AutoShape 106" descr="image0011">
          <a:extLst>
            <a:ext uri="{FF2B5EF4-FFF2-40B4-BE49-F238E27FC236}">
              <a16:creationId xmlns:a16="http://schemas.microsoft.com/office/drawing/2014/main" id="{00000000-0008-0000-0400-0000A4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21" name="AutoShape 107" descr="image0011">
          <a:extLst>
            <a:ext uri="{FF2B5EF4-FFF2-40B4-BE49-F238E27FC236}">
              <a16:creationId xmlns:a16="http://schemas.microsoft.com/office/drawing/2014/main" id="{00000000-0008-0000-0400-0000A5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22" name="AutoShape 108" descr="image0011">
          <a:extLst>
            <a:ext uri="{FF2B5EF4-FFF2-40B4-BE49-F238E27FC236}">
              <a16:creationId xmlns:a16="http://schemas.microsoft.com/office/drawing/2014/main" id="{00000000-0008-0000-0400-0000A6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23" name="AutoShape 109" descr="image0011">
          <a:extLst>
            <a:ext uri="{FF2B5EF4-FFF2-40B4-BE49-F238E27FC236}">
              <a16:creationId xmlns:a16="http://schemas.microsoft.com/office/drawing/2014/main" id="{00000000-0008-0000-0400-0000A7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24" name="AutoShape 353" descr="image0011">
          <a:extLst>
            <a:ext uri="{FF2B5EF4-FFF2-40B4-BE49-F238E27FC236}">
              <a16:creationId xmlns:a16="http://schemas.microsoft.com/office/drawing/2014/main" id="{00000000-0008-0000-0400-0000A8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25" name="AutoShape 354" descr="image0011">
          <a:extLst>
            <a:ext uri="{FF2B5EF4-FFF2-40B4-BE49-F238E27FC236}">
              <a16:creationId xmlns:a16="http://schemas.microsoft.com/office/drawing/2014/main" id="{00000000-0008-0000-0400-0000A9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26" name="AutoShape 355" descr="image0011">
          <a:extLst>
            <a:ext uri="{FF2B5EF4-FFF2-40B4-BE49-F238E27FC236}">
              <a16:creationId xmlns:a16="http://schemas.microsoft.com/office/drawing/2014/main" id="{00000000-0008-0000-0400-0000AA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27" name="AutoShape 356" descr="image0011">
          <a:extLst>
            <a:ext uri="{FF2B5EF4-FFF2-40B4-BE49-F238E27FC236}">
              <a16:creationId xmlns:a16="http://schemas.microsoft.com/office/drawing/2014/main" id="{00000000-0008-0000-0400-0000AB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28" name="AutoShape 357" descr="image0011">
          <a:extLst>
            <a:ext uri="{FF2B5EF4-FFF2-40B4-BE49-F238E27FC236}">
              <a16:creationId xmlns:a16="http://schemas.microsoft.com/office/drawing/2014/main" id="{00000000-0008-0000-0400-0000AC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29" name="AutoShape 358" descr="image0011">
          <a:extLst>
            <a:ext uri="{FF2B5EF4-FFF2-40B4-BE49-F238E27FC236}">
              <a16:creationId xmlns:a16="http://schemas.microsoft.com/office/drawing/2014/main" id="{00000000-0008-0000-0400-0000AD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30" name="AutoShape 359" descr="image0011">
          <a:extLst>
            <a:ext uri="{FF2B5EF4-FFF2-40B4-BE49-F238E27FC236}">
              <a16:creationId xmlns:a16="http://schemas.microsoft.com/office/drawing/2014/main" id="{00000000-0008-0000-0400-0000AE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31" name="AutoShape 360" descr="image0011">
          <a:extLst>
            <a:ext uri="{FF2B5EF4-FFF2-40B4-BE49-F238E27FC236}">
              <a16:creationId xmlns:a16="http://schemas.microsoft.com/office/drawing/2014/main" id="{00000000-0008-0000-0400-0000AF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32" name="AutoShape 104" descr="image0011">
          <a:extLst>
            <a:ext uri="{FF2B5EF4-FFF2-40B4-BE49-F238E27FC236}">
              <a16:creationId xmlns:a16="http://schemas.microsoft.com/office/drawing/2014/main" id="{00000000-0008-0000-0400-0000B0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33" name="AutoShape 105" descr="image0011">
          <a:extLst>
            <a:ext uri="{FF2B5EF4-FFF2-40B4-BE49-F238E27FC236}">
              <a16:creationId xmlns:a16="http://schemas.microsoft.com/office/drawing/2014/main" id="{00000000-0008-0000-0400-0000B1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34" name="AutoShape 106" descr="image0011">
          <a:extLst>
            <a:ext uri="{FF2B5EF4-FFF2-40B4-BE49-F238E27FC236}">
              <a16:creationId xmlns:a16="http://schemas.microsoft.com/office/drawing/2014/main" id="{00000000-0008-0000-0400-0000B2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35" name="AutoShape 107" descr="image0011">
          <a:extLst>
            <a:ext uri="{FF2B5EF4-FFF2-40B4-BE49-F238E27FC236}">
              <a16:creationId xmlns:a16="http://schemas.microsoft.com/office/drawing/2014/main" id="{00000000-0008-0000-0400-0000B3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36" name="AutoShape 108" descr="image0011">
          <a:extLst>
            <a:ext uri="{FF2B5EF4-FFF2-40B4-BE49-F238E27FC236}">
              <a16:creationId xmlns:a16="http://schemas.microsoft.com/office/drawing/2014/main" id="{00000000-0008-0000-0400-0000B4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37" name="AutoShape 109" descr="image0011">
          <a:extLst>
            <a:ext uri="{FF2B5EF4-FFF2-40B4-BE49-F238E27FC236}">
              <a16:creationId xmlns:a16="http://schemas.microsoft.com/office/drawing/2014/main" id="{00000000-0008-0000-0400-0000B5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38" name="AutoShape 353" descr="image0011">
          <a:extLst>
            <a:ext uri="{FF2B5EF4-FFF2-40B4-BE49-F238E27FC236}">
              <a16:creationId xmlns:a16="http://schemas.microsoft.com/office/drawing/2014/main" id="{00000000-0008-0000-0400-0000B6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39" name="AutoShape 354" descr="image0011">
          <a:extLst>
            <a:ext uri="{FF2B5EF4-FFF2-40B4-BE49-F238E27FC236}">
              <a16:creationId xmlns:a16="http://schemas.microsoft.com/office/drawing/2014/main" id="{00000000-0008-0000-0400-0000B7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40" name="AutoShape 355" descr="image0011">
          <a:extLst>
            <a:ext uri="{FF2B5EF4-FFF2-40B4-BE49-F238E27FC236}">
              <a16:creationId xmlns:a16="http://schemas.microsoft.com/office/drawing/2014/main" id="{00000000-0008-0000-0400-0000B8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41" name="AutoShape 356" descr="image0011">
          <a:extLst>
            <a:ext uri="{FF2B5EF4-FFF2-40B4-BE49-F238E27FC236}">
              <a16:creationId xmlns:a16="http://schemas.microsoft.com/office/drawing/2014/main" id="{00000000-0008-0000-0400-0000B9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42" name="AutoShape 357" descr="image0011">
          <a:extLst>
            <a:ext uri="{FF2B5EF4-FFF2-40B4-BE49-F238E27FC236}">
              <a16:creationId xmlns:a16="http://schemas.microsoft.com/office/drawing/2014/main" id="{00000000-0008-0000-0400-0000BA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43" name="AutoShape 358" descr="image0011">
          <a:extLst>
            <a:ext uri="{FF2B5EF4-FFF2-40B4-BE49-F238E27FC236}">
              <a16:creationId xmlns:a16="http://schemas.microsoft.com/office/drawing/2014/main" id="{00000000-0008-0000-0400-0000BB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44" name="AutoShape 359" descr="image0011">
          <a:extLst>
            <a:ext uri="{FF2B5EF4-FFF2-40B4-BE49-F238E27FC236}">
              <a16:creationId xmlns:a16="http://schemas.microsoft.com/office/drawing/2014/main" id="{00000000-0008-0000-0400-0000BC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45" name="AutoShape 360" descr="image0011">
          <a:extLst>
            <a:ext uri="{FF2B5EF4-FFF2-40B4-BE49-F238E27FC236}">
              <a16:creationId xmlns:a16="http://schemas.microsoft.com/office/drawing/2014/main" id="{00000000-0008-0000-0400-0000BD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46" name="AutoShape 104" descr="image0011">
          <a:extLst>
            <a:ext uri="{FF2B5EF4-FFF2-40B4-BE49-F238E27FC236}">
              <a16:creationId xmlns:a16="http://schemas.microsoft.com/office/drawing/2014/main" id="{00000000-0008-0000-0400-0000BE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47" name="AutoShape 105" descr="image0011">
          <a:extLst>
            <a:ext uri="{FF2B5EF4-FFF2-40B4-BE49-F238E27FC236}">
              <a16:creationId xmlns:a16="http://schemas.microsoft.com/office/drawing/2014/main" id="{00000000-0008-0000-0400-0000BF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48" name="AutoShape 106" descr="image0011">
          <a:extLst>
            <a:ext uri="{FF2B5EF4-FFF2-40B4-BE49-F238E27FC236}">
              <a16:creationId xmlns:a16="http://schemas.microsoft.com/office/drawing/2014/main" id="{00000000-0008-0000-0400-0000C0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49" name="AutoShape 107" descr="image0011">
          <a:extLst>
            <a:ext uri="{FF2B5EF4-FFF2-40B4-BE49-F238E27FC236}">
              <a16:creationId xmlns:a16="http://schemas.microsoft.com/office/drawing/2014/main" id="{00000000-0008-0000-0400-0000C1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50" name="AutoShape 108" descr="image0011">
          <a:extLst>
            <a:ext uri="{FF2B5EF4-FFF2-40B4-BE49-F238E27FC236}">
              <a16:creationId xmlns:a16="http://schemas.microsoft.com/office/drawing/2014/main" id="{00000000-0008-0000-0400-0000C2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51" name="AutoShape 109" descr="image0011">
          <a:extLst>
            <a:ext uri="{FF2B5EF4-FFF2-40B4-BE49-F238E27FC236}">
              <a16:creationId xmlns:a16="http://schemas.microsoft.com/office/drawing/2014/main" id="{00000000-0008-0000-0400-0000C3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52" name="AutoShape 353" descr="image0011">
          <a:extLst>
            <a:ext uri="{FF2B5EF4-FFF2-40B4-BE49-F238E27FC236}">
              <a16:creationId xmlns:a16="http://schemas.microsoft.com/office/drawing/2014/main" id="{00000000-0008-0000-0400-0000C4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53" name="AutoShape 354" descr="image0011">
          <a:extLst>
            <a:ext uri="{FF2B5EF4-FFF2-40B4-BE49-F238E27FC236}">
              <a16:creationId xmlns:a16="http://schemas.microsoft.com/office/drawing/2014/main" id="{00000000-0008-0000-0400-0000C5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54" name="AutoShape 355" descr="image0011">
          <a:extLst>
            <a:ext uri="{FF2B5EF4-FFF2-40B4-BE49-F238E27FC236}">
              <a16:creationId xmlns:a16="http://schemas.microsoft.com/office/drawing/2014/main" id="{00000000-0008-0000-0400-0000C6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55" name="AutoShape 356" descr="image0011">
          <a:extLst>
            <a:ext uri="{FF2B5EF4-FFF2-40B4-BE49-F238E27FC236}">
              <a16:creationId xmlns:a16="http://schemas.microsoft.com/office/drawing/2014/main" id="{00000000-0008-0000-0400-0000C7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56" name="AutoShape 357" descr="image0011">
          <a:extLst>
            <a:ext uri="{FF2B5EF4-FFF2-40B4-BE49-F238E27FC236}">
              <a16:creationId xmlns:a16="http://schemas.microsoft.com/office/drawing/2014/main" id="{00000000-0008-0000-0400-0000C8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57" name="AutoShape 358" descr="image0011">
          <a:extLst>
            <a:ext uri="{FF2B5EF4-FFF2-40B4-BE49-F238E27FC236}">
              <a16:creationId xmlns:a16="http://schemas.microsoft.com/office/drawing/2014/main" id="{00000000-0008-0000-0400-0000C9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58" name="AutoShape 359" descr="image0011">
          <a:extLst>
            <a:ext uri="{FF2B5EF4-FFF2-40B4-BE49-F238E27FC236}">
              <a16:creationId xmlns:a16="http://schemas.microsoft.com/office/drawing/2014/main" id="{00000000-0008-0000-0400-0000CA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59" name="AutoShape 360" descr="image0011">
          <a:extLst>
            <a:ext uri="{FF2B5EF4-FFF2-40B4-BE49-F238E27FC236}">
              <a16:creationId xmlns:a16="http://schemas.microsoft.com/office/drawing/2014/main" id="{00000000-0008-0000-0400-0000CB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60" name="AutoShape 104" descr="image0011">
          <a:extLst>
            <a:ext uri="{FF2B5EF4-FFF2-40B4-BE49-F238E27FC236}">
              <a16:creationId xmlns:a16="http://schemas.microsoft.com/office/drawing/2014/main" id="{00000000-0008-0000-0400-0000CC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61" name="AutoShape 105" descr="image0011">
          <a:extLst>
            <a:ext uri="{FF2B5EF4-FFF2-40B4-BE49-F238E27FC236}">
              <a16:creationId xmlns:a16="http://schemas.microsoft.com/office/drawing/2014/main" id="{00000000-0008-0000-0400-0000CD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62" name="AutoShape 106" descr="image0011">
          <a:extLst>
            <a:ext uri="{FF2B5EF4-FFF2-40B4-BE49-F238E27FC236}">
              <a16:creationId xmlns:a16="http://schemas.microsoft.com/office/drawing/2014/main" id="{00000000-0008-0000-0400-0000CE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63" name="AutoShape 107" descr="image0011">
          <a:extLst>
            <a:ext uri="{FF2B5EF4-FFF2-40B4-BE49-F238E27FC236}">
              <a16:creationId xmlns:a16="http://schemas.microsoft.com/office/drawing/2014/main" id="{00000000-0008-0000-0400-0000CF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64" name="AutoShape 108" descr="image0011">
          <a:extLst>
            <a:ext uri="{FF2B5EF4-FFF2-40B4-BE49-F238E27FC236}">
              <a16:creationId xmlns:a16="http://schemas.microsoft.com/office/drawing/2014/main" id="{00000000-0008-0000-0400-0000D0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65" name="AutoShape 109" descr="image0011">
          <a:extLst>
            <a:ext uri="{FF2B5EF4-FFF2-40B4-BE49-F238E27FC236}">
              <a16:creationId xmlns:a16="http://schemas.microsoft.com/office/drawing/2014/main" id="{00000000-0008-0000-0400-0000D1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66" name="AutoShape 353" descr="image0011">
          <a:extLst>
            <a:ext uri="{FF2B5EF4-FFF2-40B4-BE49-F238E27FC236}">
              <a16:creationId xmlns:a16="http://schemas.microsoft.com/office/drawing/2014/main" id="{00000000-0008-0000-0400-0000D2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67" name="AutoShape 354" descr="image0011">
          <a:extLst>
            <a:ext uri="{FF2B5EF4-FFF2-40B4-BE49-F238E27FC236}">
              <a16:creationId xmlns:a16="http://schemas.microsoft.com/office/drawing/2014/main" id="{00000000-0008-0000-0400-0000D3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68" name="AutoShape 355" descr="image0011">
          <a:extLst>
            <a:ext uri="{FF2B5EF4-FFF2-40B4-BE49-F238E27FC236}">
              <a16:creationId xmlns:a16="http://schemas.microsoft.com/office/drawing/2014/main" id="{00000000-0008-0000-0400-0000D4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69" name="AutoShape 356" descr="image0011">
          <a:extLst>
            <a:ext uri="{FF2B5EF4-FFF2-40B4-BE49-F238E27FC236}">
              <a16:creationId xmlns:a16="http://schemas.microsoft.com/office/drawing/2014/main" id="{00000000-0008-0000-0400-0000D5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70" name="AutoShape 357" descr="image0011">
          <a:extLst>
            <a:ext uri="{FF2B5EF4-FFF2-40B4-BE49-F238E27FC236}">
              <a16:creationId xmlns:a16="http://schemas.microsoft.com/office/drawing/2014/main" id="{00000000-0008-0000-0400-0000D6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71" name="AutoShape 358" descr="image0011">
          <a:extLst>
            <a:ext uri="{FF2B5EF4-FFF2-40B4-BE49-F238E27FC236}">
              <a16:creationId xmlns:a16="http://schemas.microsoft.com/office/drawing/2014/main" id="{00000000-0008-0000-0400-0000D7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72" name="AutoShape 359" descr="image0011">
          <a:extLst>
            <a:ext uri="{FF2B5EF4-FFF2-40B4-BE49-F238E27FC236}">
              <a16:creationId xmlns:a16="http://schemas.microsoft.com/office/drawing/2014/main" id="{00000000-0008-0000-0400-0000D8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73" name="AutoShape 360" descr="image0011">
          <a:extLst>
            <a:ext uri="{FF2B5EF4-FFF2-40B4-BE49-F238E27FC236}">
              <a16:creationId xmlns:a16="http://schemas.microsoft.com/office/drawing/2014/main" id="{00000000-0008-0000-0400-0000D9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74" name="AutoShape 104" descr="image0011">
          <a:extLst>
            <a:ext uri="{FF2B5EF4-FFF2-40B4-BE49-F238E27FC236}">
              <a16:creationId xmlns:a16="http://schemas.microsoft.com/office/drawing/2014/main" id="{00000000-0008-0000-0400-0000DA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75" name="AutoShape 105" descr="image0011">
          <a:extLst>
            <a:ext uri="{FF2B5EF4-FFF2-40B4-BE49-F238E27FC236}">
              <a16:creationId xmlns:a16="http://schemas.microsoft.com/office/drawing/2014/main" id="{00000000-0008-0000-0400-0000DB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76" name="AutoShape 106" descr="image0011">
          <a:extLst>
            <a:ext uri="{FF2B5EF4-FFF2-40B4-BE49-F238E27FC236}">
              <a16:creationId xmlns:a16="http://schemas.microsoft.com/office/drawing/2014/main" id="{00000000-0008-0000-0400-0000DC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77" name="AutoShape 107" descr="image0011">
          <a:extLst>
            <a:ext uri="{FF2B5EF4-FFF2-40B4-BE49-F238E27FC236}">
              <a16:creationId xmlns:a16="http://schemas.microsoft.com/office/drawing/2014/main" id="{00000000-0008-0000-0400-0000DD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78" name="AutoShape 108" descr="image0011">
          <a:extLst>
            <a:ext uri="{FF2B5EF4-FFF2-40B4-BE49-F238E27FC236}">
              <a16:creationId xmlns:a16="http://schemas.microsoft.com/office/drawing/2014/main" id="{00000000-0008-0000-0400-0000DE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79" name="AutoShape 109" descr="image0011">
          <a:extLst>
            <a:ext uri="{FF2B5EF4-FFF2-40B4-BE49-F238E27FC236}">
              <a16:creationId xmlns:a16="http://schemas.microsoft.com/office/drawing/2014/main" id="{00000000-0008-0000-0400-0000DF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80" name="AutoShape 353" descr="image0011">
          <a:extLst>
            <a:ext uri="{FF2B5EF4-FFF2-40B4-BE49-F238E27FC236}">
              <a16:creationId xmlns:a16="http://schemas.microsoft.com/office/drawing/2014/main" id="{00000000-0008-0000-0400-0000E0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81" name="AutoShape 354" descr="image0011">
          <a:extLst>
            <a:ext uri="{FF2B5EF4-FFF2-40B4-BE49-F238E27FC236}">
              <a16:creationId xmlns:a16="http://schemas.microsoft.com/office/drawing/2014/main" id="{00000000-0008-0000-0400-0000E1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82" name="AutoShape 355" descr="image0011">
          <a:extLst>
            <a:ext uri="{FF2B5EF4-FFF2-40B4-BE49-F238E27FC236}">
              <a16:creationId xmlns:a16="http://schemas.microsoft.com/office/drawing/2014/main" id="{00000000-0008-0000-0400-0000E2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83" name="AutoShape 356" descr="image0011">
          <a:extLst>
            <a:ext uri="{FF2B5EF4-FFF2-40B4-BE49-F238E27FC236}">
              <a16:creationId xmlns:a16="http://schemas.microsoft.com/office/drawing/2014/main" id="{00000000-0008-0000-0400-0000E3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84" name="AutoShape 357" descr="image0011">
          <a:extLst>
            <a:ext uri="{FF2B5EF4-FFF2-40B4-BE49-F238E27FC236}">
              <a16:creationId xmlns:a16="http://schemas.microsoft.com/office/drawing/2014/main" id="{00000000-0008-0000-0400-0000E4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85" name="AutoShape 358" descr="image0011">
          <a:extLst>
            <a:ext uri="{FF2B5EF4-FFF2-40B4-BE49-F238E27FC236}">
              <a16:creationId xmlns:a16="http://schemas.microsoft.com/office/drawing/2014/main" id="{00000000-0008-0000-0400-0000E5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86" name="AutoShape 359" descr="image0011">
          <a:extLst>
            <a:ext uri="{FF2B5EF4-FFF2-40B4-BE49-F238E27FC236}">
              <a16:creationId xmlns:a16="http://schemas.microsoft.com/office/drawing/2014/main" id="{00000000-0008-0000-0400-0000E6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87" name="AutoShape 360" descr="image0011">
          <a:extLst>
            <a:ext uri="{FF2B5EF4-FFF2-40B4-BE49-F238E27FC236}">
              <a16:creationId xmlns:a16="http://schemas.microsoft.com/office/drawing/2014/main" id="{00000000-0008-0000-0400-0000E7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88" name="AutoShape 104" descr="image0011">
          <a:extLst>
            <a:ext uri="{FF2B5EF4-FFF2-40B4-BE49-F238E27FC236}">
              <a16:creationId xmlns:a16="http://schemas.microsoft.com/office/drawing/2014/main" id="{00000000-0008-0000-0400-0000E8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89" name="AutoShape 105" descr="image0011">
          <a:extLst>
            <a:ext uri="{FF2B5EF4-FFF2-40B4-BE49-F238E27FC236}">
              <a16:creationId xmlns:a16="http://schemas.microsoft.com/office/drawing/2014/main" id="{00000000-0008-0000-0400-0000E9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90" name="AutoShape 106" descr="image0011">
          <a:extLst>
            <a:ext uri="{FF2B5EF4-FFF2-40B4-BE49-F238E27FC236}">
              <a16:creationId xmlns:a16="http://schemas.microsoft.com/office/drawing/2014/main" id="{00000000-0008-0000-0400-0000EA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91" name="AutoShape 107" descr="image0011">
          <a:extLst>
            <a:ext uri="{FF2B5EF4-FFF2-40B4-BE49-F238E27FC236}">
              <a16:creationId xmlns:a16="http://schemas.microsoft.com/office/drawing/2014/main" id="{00000000-0008-0000-0400-0000EB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92" name="AutoShape 108" descr="image0011">
          <a:extLst>
            <a:ext uri="{FF2B5EF4-FFF2-40B4-BE49-F238E27FC236}">
              <a16:creationId xmlns:a16="http://schemas.microsoft.com/office/drawing/2014/main" id="{00000000-0008-0000-0400-0000EC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93" name="AutoShape 109" descr="image0011">
          <a:extLst>
            <a:ext uri="{FF2B5EF4-FFF2-40B4-BE49-F238E27FC236}">
              <a16:creationId xmlns:a16="http://schemas.microsoft.com/office/drawing/2014/main" id="{00000000-0008-0000-0400-0000ED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94" name="AutoShape 353" descr="image0011">
          <a:extLst>
            <a:ext uri="{FF2B5EF4-FFF2-40B4-BE49-F238E27FC236}">
              <a16:creationId xmlns:a16="http://schemas.microsoft.com/office/drawing/2014/main" id="{00000000-0008-0000-0400-0000EE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95" name="AutoShape 354" descr="image0011">
          <a:extLst>
            <a:ext uri="{FF2B5EF4-FFF2-40B4-BE49-F238E27FC236}">
              <a16:creationId xmlns:a16="http://schemas.microsoft.com/office/drawing/2014/main" id="{00000000-0008-0000-0400-0000EF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96" name="AutoShape 355" descr="image0011">
          <a:extLst>
            <a:ext uri="{FF2B5EF4-FFF2-40B4-BE49-F238E27FC236}">
              <a16:creationId xmlns:a16="http://schemas.microsoft.com/office/drawing/2014/main" id="{00000000-0008-0000-0400-0000F0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97" name="AutoShape 356" descr="image0011">
          <a:extLst>
            <a:ext uri="{FF2B5EF4-FFF2-40B4-BE49-F238E27FC236}">
              <a16:creationId xmlns:a16="http://schemas.microsoft.com/office/drawing/2014/main" id="{00000000-0008-0000-0400-0000F1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98" name="AutoShape 357" descr="image0011">
          <a:extLst>
            <a:ext uri="{FF2B5EF4-FFF2-40B4-BE49-F238E27FC236}">
              <a16:creationId xmlns:a16="http://schemas.microsoft.com/office/drawing/2014/main" id="{00000000-0008-0000-0400-0000F2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99" name="AutoShape 358" descr="image0011">
          <a:extLst>
            <a:ext uri="{FF2B5EF4-FFF2-40B4-BE49-F238E27FC236}">
              <a16:creationId xmlns:a16="http://schemas.microsoft.com/office/drawing/2014/main" id="{00000000-0008-0000-0400-0000F3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00" name="AutoShape 359" descr="image0011">
          <a:extLst>
            <a:ext uri="{FF2B5EF4-FFF2-40B4-BE49-F238E27FC236}">
              <a16:creationId xmlns:a16="http://schemas.microsoft.com/office/drawing/2014/main" id="{00000000-0008-0000-0400-0000F4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01" name="AutoShape 360" descr="image0011">
          <a:extLst>
            <a:ext uri="{FF2B5EF4-FFF2-40B4-BE49-F238E27FC236}">
              <a16:creationId xmlns:a16="http://schemas.microsoft.com/office/drawing/2014/main" id="{00000000-0008-0000-0400-0000F5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02" name="AutoShape 105" descr="image0011">
          <a:extLst>
            <a:ext uri="{FF2B5EF4-FFF2-40B4-BE49-F238E27FC236}">
              <a16:creationId xmlns:a16="http://schemas.microsoft.com/office/drawing/2014/main" id="{00000000-0008-0000-0400-0000F6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03" name="AutoShape 106" descr="image0011">
          <a:extLst>
            <a:ext uri="{FF2B5EF4-FFF2-40B4-BE49-F238E27FC236}">
              <a16:creationId xmlns:a16="http://schemas.microsoft.com/office/drawing/2014/main" id="{00000000-0008-0000-0400-0000F7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04" name="AutoShape 107" descr="image0011">
          <a:extLst>
            <a:ext uri="{FF2B5EF4-FFF2-40B4-BE49-F238E27FC236}">
              <a16:creationId xmlns:a16="http://schemas.microsoft.com/office/drawing/2014/main" id="{00000000-0008-0000-0400-0000F8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05" name="AutoShape 108" descr="image0011">
          <a:extLst>
            <a:ext uri="{FF2B5EF4-FFF2-40B4-BE49-F238E27FC236}">
              <a16:creationId xmlns:a16="http://schemas.microsoft.com/office/drawing/2014/main" id="{00000000-0008-0000-0400-0000F9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06" name="AutoShape 109" descr="image0011">
          <a:extLst>
            <a:ext uri="{FF2B5EF4-FFF2-40B4-BE49-F238E27FC236}">
              <a16:creationId xmlns:a16="http://schemas.microsoft.com/office/drawing/2014/main" id="{00000000-0008-0000-0400-0000FA01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07" name="AutoShape 353" descr="image0011">
          <a:extLst>
            <a:ext uri="{FF2B5EF4-FFF2-40B4-BE49-F238E27FC236}">
              <a16:creationId xmlns:a16="http://schemas.microsoft.com/office/drawing/2014/main" id="{00000000-0008-0000-0400-0000FB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08" name="AutoShape 354" descr="image0011">
          <a:extLst>
            <a:ext uri="{FF2B5EF4-FFF2-40B4-BE49-F238E27FC236}">
              <a16:creationId xmlns:a16="http://schemas.microsoft.com/office/drawing/2014/main" id="{00000000-0008-0000-0400-0000FC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09" name="AutoShape 355" descr="image0011">
          <a:extLst>
            <a:ext uri="{FF2B5EF4-FFF2-40B4-BE49-F238E27FC236}">
              <a16:creationId xmlns:a16="http://schemas.microsoft.com/office/drawing/2014/main" id="{00000000-0008-0000-0400-0000FD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10" name="AutoShape 356" descr="image0011">
          <a:extLst>
            <a:ext uri="{FF2B5EF4-FFF2-40B4-BE49-F238E27FC236}">
              <a16:creationId xmlns:a16="http://schemas.microsoft.com/office/drawing/2014/main" id="{00000000-0008-0000-0400-0000FE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11" name="AutoShape 357" descr="image0011">
          <a:extLst>
            <a:ext uri="{FF2B5EF4-FFF2-40B4-BE49-F238E27FC236}">
              <a16:creationId xmlns:a16="http://schemas.microsoft.com/office/drawing/2014/main" id="{00000000-0008-0000-0400-0000FF01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12" name="AutoShape 358" descr="image0011">
          <a:extLst>
            <a:ext uri="{FF2B5EF4-FFF2-40B4-BE49-F238E27FC236}">
              <a16:creationId xmlns:a16="http://schemas.microsoft.com/office/drawing/2014/main" id="{00000000-0008-0000-0400-000000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13" name="AutoShape 359" descr="image0011">
          <a:extLst>
            <a:ext uri="{FF2B5EF4-FFF2-40B4-BE49-F238E27FC236}">
              <a16:creationId xmlns:a16="http://schemas.microsoft.com/office/drawing/2014/main" id="{00000000-0008-0000-0400-000001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14" name="AutoShape 360" descr="image0011">
          <a:extLst>
            <a:ext uri="{FF2B5EF4-FFF2-40B4-BE49-F238E27FC236}">
              <a16:creationId xmlns:a16="http://schemas.microsoft.com/office/drawing/2014/main" id="{00000000-0008-0000-0400-000002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15" name="AutoShape 104" descr="image0011">
          <a:extLst>
            <a:ext uri="{FF2B5EF4-FFF2-40B4-BE49-F238E27FC236}">
              <a16:creationId xmlns:a16="http://schemas.microsoft.com/office/drawing/2014/main" id="{00000000-0008-0000-0400-000003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16" name="AutoShape 105" descr="image0011">
          <a:extLst>
            <a:ext uri="{FF2B5EF4-FFF2-40B4-BE49-F238E27FC236}">
              <a16:creationId xmlns:a16="http://schemas.microsoft.com/office/drawing/2014/main" id="{00000000-0008-0000-0400-000004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17" name="AutoShape 106" descr="image0011">
          <a:extLst>
            <a:ext uri="{FF2B5EF4-FFF2-40B4-BE49-F238E27FC236}">
              <a16:creationId xmlns:a16="http://schemas.microsoft.com/office/drawing/2014/main" id="{00000000-0008-0000-0400-000005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18" name="AutoShape 107" descr="image0011">
          <a:extLst>
            <a:ext uri="{FF2B5EF4-FFF2-40B4-BE49-F238E27FC236}">
              <a16:creationId xmlns:a16="http://schemas.microsoft.com/office/drawing/2014/main" id="{00000000-0008-0000-0400-000006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19" name="AutoShape 108" descr="image0011">
          <a:extLst>
            <a:ext uri="{FF2B5EF4-FFF2-40B4-BE49-F238E27FC236}">
              <a16:creationId xmlns:a16="http://schemas.microsoft.com/office/drawing/2014/main" id="{00000000-0008-0000-0400-000007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20" name="AutoShape 109" descr="image0011">
          <a:extLst>
            <a:ext uri="{FF2B5EF4-FFF2-40B4-BE49-F238E27FC236}">
              <a16:creationId xmlns:a16="http://schemas.microsoft.com/office/drawing/2014/main" id="{00000000-0008-0000-0400-000008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21" name="AutoShape 353" descr="image0011">
          <a:extLst>
            <a:ext uri="{FF2B5EF4-FFF2-40B4-BE49-F238E27FC236}">
              <a16:creationId xmlns:a16="http://schemas.microsoft.com/office/drawing/2014/main" id="{00000000-0008-0000-0400-000009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22" name="AutoShape 354" descr="image0011">
          <a:extLst>
            <a:ext uri="{FF2B5EF4-FFF2-40B4-BE49-F238E27FC236}">
              <a16:creationId xmlns:a16="http://schemas.microsoft.com/office/drawing/2014/main" id="{00000000-0008-0000-0400-00000A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23" name="AutoShape 355" descr="image0011">
          <a:extLst>
            <a:ext uri="{FF2B5EF4-FFF2-40B4-BE49-F238E27FC236}">
              <a16:creationId xmlns:a16="http://schemas.microsoft.com/office/drawing/2014/main" id="{00000000-0008-0000-0400-00000B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24" name="AutoShape 356" descr="image0011">
          <a:extLst>
            <a:ext uri="{FF2B5EF4-FFF2-40B4-BE49-F238E27FC236}">
              <a16:creationId xmlns:a16="http://schemas.microsoft.com/office/drawing/2014/main" id="{00000000-0008-0000-0400-00000C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25" name="AutoShape 357" descr="image0011">
          <a:extLst>
            <a:ext uri="{FF2B5EF4-FFF2-40B4-BE49-F238E27FC236}">
              <a16:creationId xmlns:a16="http://schemas.microsoft.com/office/drawing/2014/main" id="{00000000-0008-0000-0400-00000D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26" name="AutoShape 358" descr="image0011">
          <a:extLst>
            <a:ext uri="{FF2B5EF4-FFF2-40B4-BE49-F238E27FC236}">
              <a16:creationId xmlns:a16="http://schemas.microsoft.com/office/drawing/2014/main" id="{00000000-0008-0000-0400-00000E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27" name="AutoShape 359" descr="image0011">
          <a:extLst>
            <a:ext uri="{FF2B5EF4-FFF2-40B4-BE49-F238E27FC236}">
              <a16:creationId xmlns:a16="http://schemas.microsoft.com/office/drawing/2014/main" id="{00000000-0008-0000-0400-00000F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28" name="AutoShape 360" descr="image0011">
          <a:extLst>
            <a:ext uri="{FF2B5EF4-FFF2-40B4-BE49-F238E27FC236}">
              <a16:creationId xmlns:a16="http://schemas.microsoft.com/office/drawing/2014/main" id="{00000000-0008-0000-0400-000010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29" name="AutoShape 104" descr="image0011">
          <a:extLst>
            <a:ext uri="{FF2B5EF4-FFF2-40B4-BE49-F238E27FC236}">
              <a16:creationId xmlns:a16="http://schemas.microsoft.com/office/drawing/2014/main" id="{00000000-0008-0000-0400-000011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30" name="AutoShape 105" descr="image0011">
          <a:extLst>
            <a:ext uri="{FF2B5EF4-FFF2-40B4-BE49-F238E27FC236}">
              <a16:creationId xmlns:a16="http://schemas.microsoft.com/office/drawing/2014/main" id="{00000000-0008-0000-0400-000012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31" name="AutoShape 106" descr="image0011">
          <a:extLst>
            <a:ext uri="{FF2B5EF4-FFF2-40B4-BE49-F238E27FC236}">
              <a16:creationId xmlns:a16="http://schemas.microsoft.com/office/drawing/2014/main" id="{00000000-0008-0000-0400-000013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32" name="AutoShape 107" descr="image0011">
          <a:extLst>
            <a:ext uri="{FF2B5EF4-FFF2-40B4-BE49-F238E27FC236}">
              <a16:creationId xmlns:a16="http://schemas.microsoft.com/office/drawing/2014/main" id="{00000000-0008-0000-0400-000014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33" name="AutoShape 108" descr="image0011">
          <a:extLst>
            <a:ext uri="{FF2B5EF4-FFF2-40B4-BE49-F238E27FC236}">
              <a16:creationId xmlns:a16="http://schemas.microsoft.com/office/drawing/2014/main" id="{00000000-0008-0000-0400-000015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34" name="AutoShape 109" descr="image0011">
          <a:extLst>
            <a:ext uri="{FF2B5EF4-FFF2-40B4-BE49-F238E27FC236}">
              <a16:creationId xmlns:a16="http://schemas.microsoft.com/office/drawing/2014/main" id="{00000000-0008-0000-0400-000016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35" name="AutoShape 353" descr="image0011">
          <a:extLst>
            <a:ext uri="{FF2B5EF4-FFF2-40B4-BE49-F238E27FC236}">
              <a16:creationId xmlns:a16="http://schemas.microsoft.com/office/drawing/2014/main" id="{00000000-0008-0000-0400-000017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36" name="AutoShape 354" descr="image0011">
          <a:extLst>
            <a:ext uri="{FF2B5EF4-FFF2-40B4-BE49-F238E27FC236}">
              <a16:creationId xmlns:a16="http://schemas.microsoft.com/office/drawing/2014/main" id="{00000000-0008-0000-0400-000018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37" name="AutoShape 355" descr="image0011">
          <a:extLst>
            <a:ext uri="{FF2B5EF4-FFF2-40B4-BE49-F238E27FC236}">
              <a16:creationId xmlns:a16="http://schemas.microsoft.com/office/drawing/2014/main" id="{00000000-0008-0000-0400-000019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38" name="AutoShape 356" descr="image0011">
          <a:extLst>
            <a:ext uri="{FF2B5EF4-FFF2-40B4-BE49-F238E27FC236}">
              <a16:creationId xmlns:a16="http://schemas.microsoft.com/office/drawing/2014/main" id="{00000000-0008-0000-0400-00001A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39" name="AutoShape 357" descr="image0011">
          <a:extLst>
            <a:ext uri="{FF2B5EF4-FFF2-40B4-BE49-F238E27FC236}">
              <a16:creationId xmlns:a16="http://schemas.microsoft.com/office/drawing/2014/main" id="{00000000-0008-0000-0400-00001B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40" name="AutoShape 358" descr="image0011">
          <a:extLst>
            <a:ext uri="{FF2B5EF4-FFF2-40B4-BE49-F238E27FC236}">
              <a16:creationId xmlns:a16="http://schemas.microsoft.com/office/drawing/2014/main" id="{00000000-0008-0000-0400-00001C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41" name="AutoShape 359" descr="image0011">
          <a:extLst>
            <a:ext uri="{FF2B5EF4-FFF2-40B4-BE49-F238E27FC236}">
              <a16:creationId xmlns:a16="http://schemas.microsoft.com/office/drawing/2014/main" id="{00000000-0008-0000-0400-00001D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42" name="AutoShape 360" descr="image0011">
          <a:extLst>
            <a:ext uri="{FF2B5EF4-FFF2-40B4-BE49-F238E27FC236}">
              <a16:creationId xmlns:a16="http://schemas.microsoft.com/office/drawing/2014/main" id="{00000000-0008-0000-0400-00001E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43" name="AutoShape 104" descr="image0011">
          <a:extLst>
            <a:ext uri="{FF2B5EF4-FFF2-40B4-BE49-F238E27FC236}">
              <a16:creationId xmlns:a16="http://schemas.microsoft.com/office/drawing/2014/main" id="{00000000-0008-0000-0400-00001F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44" name="AutoShape 105" descr="image0011">
          <a:extLst>
            <a:ext uri="{FF2B5EF4-FFF2-40B4-BE49-F238E27FC236}">
              <a16:creationId xmlns:a16="http://schemas.microsoft.com/office/drawing/2014/main" id="{00000000-0008-0000-0400-000020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45" name="AutoShape 106" descr="image0011">
          <a:extLst>
            <a:ext uri="{FF2B5EF4-FFF2-40B4-BE49-F238E27FC236}">
              <a16:creationId xmlns:a16="http://schemas.microsoft.com/office/drawing/2014/main" id="{00000000-0008-0000-0400-000021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46" name="AutoShape 107" descr="image0011">
          <a:extLst>
            <a:ext uri="{FF2B5EF4-FFF2-40B4-BE49-F238E27FC236}">
              <a16:creationId xmlns:a16="http://schemas.microsoft.com/office/drawing/2014/main" id="{00000000-0008-0000-0400-000022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47" name="AutoShape 108" descr="image0011">
          <a:extLst>
            <a:ext uri="{FF2B5EF4-FFF2-40B4-BE49-F238E27FC236}">
              <a16:creationId xmlns:a16="http://schemas.microsoft.com/office/drawing/2014/main" id="{00000000-0008-0000-0400-000023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48" name="AutoShape 109" descr="image0011">
          <a:extLst>
            <a:ext uri="{FF2B5EF4-FFF2-40B4-BE49-F238E27FC236}">
              <a16:creationId xmlns:a16="http://schemas.microsoft.com/office/drawing/2014/main" id="{00000000-0008-0000-0400-000024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49" name="AutoShape 353" descr="image0011">
          <a:extLst>
            <a:ext uri="{FF2B5EF4-FFF2-40B4-BE49-F238E27FC236}">
              <a16:creationId xmlns:a16="http://schemas.microsoft.com/office/drawing/2014/main" id="{00000000-0008-0000-0400-000025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50" name="AutoShape 354" descr="image0011">
          <a:extLst>
            <a:ext uri="{FF2B5EF4-FFF2-40B4-BE49-F238E27FC236}">
              <a16:creationId xmlns:a16="http://schemas.microsoft.com/office/drawing/2014/main" id="{00000000-0008-0000-0400-000026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51" name="AutoShape 355" descr="image0011">
          <a:extLst>
            <a:ext uri="{FF2B5EF4-FFF2-40B4-BE49-F238E27FC236}">
              <a16:creationId xmlns:a16="http://schemas.microsoft.com/office/drawing/2014/main" id="{00000000-0008-0000-0400-000027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52" name="AutoShape 356" descr="image0011">
          <a:extLst>
            <a:ext uri="{FF2B5EF4-FFF2-40B4-BE49-F238E27FC236}">
              <a16:creationId xmlns:a16="http://schemas.microsoft.com/office/drawing/2014/main" id="{00000000-0008-0000-0400-000028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53" name="AutoShape 357" descr="image0011">
          <a:extLst>
            <a:ext uri="{FF2B5EF4-FFF2-40B4-BE49-F238E27FC236}">
              <a16:creationId xmlns:a16="http://schemas.microsoft.com/office/drawing/2014/main" id="{00000000-0008-0000-0400-000029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54" name="AutoShape 358" descr="image0011">
          <a:extLst>
            <a:ext uri="{FF2B5EF4-FFF2-40B4-BE49-F238E27FC236}">
              <a16:creationId xmlns:a16="http://schemas.microsoft.com/office/drawing/2014/main" id="{00000000-0008-0000-0400-00002A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55" name="AutoShape 359" descr="image0011">
          <a:extLst>
            <a:ext uri="{FF2B5EF4-FFF2-40B4-BE49-F238E27FC236}">
              <a16:creationId xmlns:a16="http://schemas.microsoft.com/office/drawing/2014/main" id="{00000000-0008-0000-0400-00002B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56" name="AutoShape 360" descr="image0011">
          <a:extLst>
            <a:ext uri="{FF2B5EF4-FFF2-40B4-BE49-F238E27FC236}">
              <a16:creationId xmlns:a16="http://schemas.microsoft.com/office/drawing/2014/main" id="{00000000-0008-0000-0400-00002C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57" name="AutoShape 104" descr="image0011">
          <a:extLst>
            <a:ext uri="{FF2B5EF4-FFF2-40B4-BE49-F238E27FC236}">
              <a16:creationId xmlns:a16="http://schemas.microsoft.com/office/drawing/2014/main" id="{00000000-0008-0000-0400-00002D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58" name="AutoShape 105" descr="image0011">
          <a:extLst>
            <a:ext uri="{FF2B5EF4-FFF2-40B4-BE49-F238E27FC236}">
              <a16:creationId xmlns:a16="http://schemas.microsoft.com/office/drawing/2014/main" id="{00000000-0008-0000-0400-00002E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59" name="AutoShape 106" descr="image0011">
          <a:extLst>
            <a:ext uri="{FF2B5EF4-FFF2-40B4-BE49-F238E27FC236}">
              <a16:creationId xmlns:a16="http://schemas.microsoft.com/office/drawing/2014/main" id="{00000000-0008-0000-0400-00002F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60" name="AutoShape 107" descr="image0011">
          <a:extLst>
            <a:ext uri="{FF2B5EF4-FFF2-40B4-BE49-F238E27FC236}">
              <a16:creationId xmlns:a16="http://schemas.microsoft.com/office/drawing/2014/main" id="{00000000-0008-0000-0400-000030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61" name="AutoShape 108" descr="image0011">
          <a:extLst>
            <a:ext uri="{FF2B5EF4-FFF2-40B4-BE49-F238E27FC236}">
              <a16:creationId xmlns:a16="http://schemas.microsoft.com/office/drawing/2014/main" id="{00000000-0008-0000-0400-000031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62" name="AutoShape 109" descr="image0011">
          <a:extLst>
            <a:ext uri="{FF2B5EF4-FFF2-40B4-BE49-F238E27FC236}">
              <a16:creationId xmlns:a16="http://schemas.microsoft.com/office/drawing/2014/main" id="{00000000-0008-0000-0400-000032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63" name="AutoShape 353" descr="image0011">
          <a:extLst>
            <a:ext uri="{FF2B5EF4-FFF2-40B4-BE49-F238E27FC236}">
              <a16:creationId xmlns:a16="http://schemas.microsoft.com/office/drawing/2014/main" id="{00000000-0008-0000-0400-000033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64" name="AutoShape 354" descr="image0011">
          <a:extLst>
            <a:ext uri="{FF2B5EF4-FFF2-40B4-BE49-F238E27FC236}">
              <a16:creationId xmlns:a16="http://schemas.microsoft.com/office/drawing/2014/main" id="{00000000-0008-0000-0400-000034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65" name="AutoShape 355" descr="image0011">
          <a:extLst>
            <a:ext uri="{FF2B5EF4-FFF2-40B4-BE49-F238E27FC236}">
              <a16:creationId xmlns:a16="http://schemas.microsoft.com/office/drawing/2014/main" id="{00000000-0008-0000-0400-000035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66" name="AutoShape 356" descr="image0011">
          <a:extLst>
            <a:ext uri="{FF2B5EF4-FFF2-40B4-BE49-F238E27FC236}">
              <a16:creationId xmlns:a16="http://schemas.microsoft.com/office/drawing/2014/main" id="{00000000-0008-0000-0400-000036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67" name="AutoShape 357" descr="image0011">
          <a:extLst>
            <a:ext uri="{FF2B5EF4-FFF2-40B4-BE49-F238E27FC236}">
              <a16:creationId xmlns:a16="http://schemas.microsoft.com/office/drawing/2014/main" id="{00000000-0008-0000-0400-000037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68" name="AutoShape 358" descr="image0011">
          <a:extLst>
            <a:ext uri="{FF2B5EF4-FFF2-40B4-BE49-F238E27FC236}">
              <a16:creationId xmlns:a16="http://schemas.microsoft.com/office/drawing/2014/main" id="{00000000-0008-0000-0400-000038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69" name="AutoShape 359" descr="image0011">
          <a:extLst>
            <a:ext uri="{FF2B5EF4-FFF2-40B4-BE49-F238E27FC236}">
              <a16:creationId xmlns:a16="http://schemas.microsoft.com/office/drawing/2014/main" id="{00000000-0008-0000-0400-000039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70" name="AutoShape 360" descr="image0011">
          <a:extLst>
            <a:ext uri="{FF2B5EF4-FFF2-40B4-BE49-F238E27FC236}">
              <a16:creationId xmlns:a16="http://schemas.microsoft.com/office/drawing/2014/main" id="{00000000-0008-0000-0400-00003A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71" name="AutoShape 104" descr="image0011">
          <a:extLst>
            <a:ext uri="{FF2B5EF4-FFF2-40B4-BE49-F238E27FC236}">
              <a16:creationId xmlns:a16="http://schemas.microsoft.com/office/drawing/2014/main" id="{00000000-0008-0000-0400-00003B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72" name="AutoShape 105" descr="image0011">
          <a:extLst>
            <a:ext uri="{FF2B5EF4-FFF2-40B4-BE49-F238E27FC236}">
              <a16:creationId xmlns:a16="http://schemas.microsoft.com/office/drawing/2014/main" id="{00000000-0008-0000-0400-00003C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73" name="AutoShape 106" descr="image0011">
          <a:extLst>
            <a:ext uri="{FF2B5EF4-FFF2-40B4-BE49-F238E27FC236}">
              <a16:creationId xmlns:a16="http://schemas.microsoft.com/office/drawing/2014/main" id="{00000000-0008-0000-0400-00003D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74" name="AutoShape 107" descr="image0011">
          <a:extLst>
            <a:ext uri="{FF2B5EF4-FFF2-40B4-BE49-F238E27FC236}">
              <a16:creationId xmlns:a16="http://schemas.microsoft.com/office/drawing/2014/main" id="{00000000-0008-0000-0400-00003E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75" name="AutoShape 108" descr="image0011">
          <a:extLst>
            <a:ext uri="{FF2B5EF4-FFF2-40B4-BE49-F238E27FC236}">
              <a16:creationId xmlns:a16="http://schemas.microsoft.com/office/drawing/2014/main" id="{00000000-0008-0000-0400-00003F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76" name="AutoShape 109" descr="image0011">
          <a:extLst>
            <a:ext uri="{FF2B5EF4-FFF2-40B4-BE49-F238E27FC236}">
              <a16:creationId xmlns:a16="http://schemas.microsoft.com/office/drawing/2014/main" id="{00000000-0008-0000-0400-000040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77" name="AutoShape 353" descr="image0011">
          <a:extLst>
            <a:ext uri="{FF2B5EF4-FFF2-40B4-BE49-F238E27FC236}">
              <a16:creationId xmlns:a16="http://schemas.microsoft.com/office/drawing/2014/main" id="{00000000-0008-0000-0400-000041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78" name="AutoShape 354" descr="image0011">
          <a:extLst>
            <a:ext uri="{FF2B5EF4-FFF2-40B4-BE49-F238E27FC236}">
              <a16:creationId xmlns:a16="http://schemas.microsoft.com/office/drawing/2014/main" id="{00000000-0008-0000-0400-000042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79" name="AutoShape 355" descr="image0011">
          <a:extLst>
            <a:ext uri="{FF2B5EF4-FFF2-40B4-BE49-F238E27FC236}">
              <a16:creationId xmlns:a16="http://schemas.microsoft.com/office/drawing/2014/main" id="{00000000-0008-0000-0400-000043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80" name="AutoShape 356" descr="image0011">
          <a:extLst>
            <a:ext uri="{FF2B5EF4-FFF2-40B4-BE49-F238E27FC236}">
              <a16:creationId xmlns:a16="http://schemas.microsoft.com/office/drawing/2014/main" id="{00000000-0008-0000-0400-000044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81" name="AutoShape 357" descr="image0011">
          <a:extLst>
            <a:ext uri="{FF2B5EF4-FFF2-40B4-BE49-F238E27FC236}">
              <a16:creationId xmlns:a16="http://schemas.microsoft.com/office/drawing/2014/main" id="{00000000-0008-0000-0400-000045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82" name="AutoShape 358" descr="image0011">
          <a:extLst>
            <a:ext uri="{FF2B5EF4-FFF2-40B4-BE49-F238E27FC236}">
              <a16:creationId xmlns:a16="http://schemas.microsoft.com/office/drawing/2014/main" id="{00000000-0008-0000-0400-000046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83" name="AutoShape 359" descr="image0011">
          <a:extLst>
            <a:ext uri="{FF2B5EF4-FFF2-40B4-BE49-F238E27FC236}">
              <a16:creationId xmlns:a16="http://schemas.microsoft.com/office/drawing/2014/main" id="{00000000-0008-0000-0400-000047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84" name="AutoShape 360" descr="image0011">
          <a:extLst>
            <a:ext uri="{FF2B5EF4-FFF2-40B4-BE49-F238E27FC236}">
              <a16:creationId xmlns:a16="http://schemas.microsoft.com/office/drawing/2014/main" id="{00000000-0008-0000-0400-000048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85" name="AutoShape 104" descr="image0011">
          <a:extLst>
            <a:ext uri="{FF2B5EF4-FFF2-40B4-BE49-F238E27FC236}">
              <a16:creationId xmlns:a16="http://schemas.microsoft.com/office/drawing/2014/main" id="{00000000-0008-0000-0400-000049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86" name="AutoShape 105" descr="image0011">
          <a:extLst>
            <a:ext uri="{FF2B5EF4-FFF2-40B4-BE49-F238E27FC236}">
              <a16:creationId xmlns:a16="http://schemas.microsoft.com/office/drawing/2014/main" id="{00000000-0008-0000-0400-00004A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87" name="AutoShape 106" descr="image0011">
          <a:extLst>
            <a:ext uri="{FF2B5EF4-FFF2-40B4-BE49-F238E27FC236}">
              <a16:creationId xmlns:a16="http://schemas.microsoft.com/office/drawing/2014/main" id="{00000000-0008-0000-0400-00004B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88" name="AutoShape 107" descr="image0011">
          <a:extLst>
            <a:ext uri="{FF2B5EF4-FFF2-40B4-BE49-F238E27FC236}">
              <a16:creationId xmlns:a16="http://schemas.microsoft.com/office/drawing/2014/main" id="{00000000-0008-0000-0400-00004C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89" name="AutoShape 108" descr="image0011">
          <a:extLst>
            <a:ext uri="{FF2B5EF4-FFF2-40B4-BE49-F238E27FC236}">
              <a16:creationId xmlns:a16="http://schemas.microsoft.com/office/drawing/2014/main" id="{00000000-0008-0000-0400-00004D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90" name="AutoShape 109" descr="image0011">
          <a:extLst>
            <a:ext uri="{FF2B5EF4-FFF2-40B4-BE49-F238E27FC236}">
              <a16:creationId xmlns:a16="http://schemas.microsoft.com/office/drawing/2014/main" id="{00000000-0008-0000-0400-00004E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91" name="AutoShape 353" descr="image0011">
          <a:extLst>
            <a:ext uri="{FF2B5EF4-FFF2-40B4-BE49-F238E27FC236}">
              <a16:creationId xmlns:a16="http://schemas.microsoft.com/office/drawing/2014/main" id="{00000000-0008-0000-0400-00004F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92" name="AutoShape 354" descr="image0011">
          <a:extLst>
            <a:ext uri="{FF2B5EF4-FFF2-40B4-BE49-F238E27FC236}">
              <a16:creationId xmlns:a16="http://schemas.microsoft.com/office/drawing/2014/main" id="{00000000-0008-0000-0400-000050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93" name="AutoShape 355" descr="image0011">
          <a:extLst>
            <a:ext uri="{FF2B5EF4-FFF2-40B4-BE49-F238E27FC236}">
              <a16:creationId xmlns:a16="http://schemas.microsoft.com/office/drawing/2014/main" id="{00000000-0008-0000-0400-000051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94" name="AutoShape 356" descr="image0011">
          <a:extLst>
            <a:ext uri="{FF2B5EF4-FFF2-40B4-BE49-F238E27FC236}">
              <a16:creationId xmlns:a16="http://schemas.microsoft.com/office/drawing/2014/main" id="{00000000-0008-0000-0400-000052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95" name="AutoShape 357" descr="image0011">
          <a:extLst>
            <a:ext uri="{FF2B5EF4-FFF2-40B4-BE49-F238E27FC236}">
              <a16:creationId xmlns:a16="http://schemas.microsoft.com/office/drawing/2014/main" id="{00000000-0008-0000-0400-000053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96" name="AutoShape 358" descr="image0011">
          <a:extLst>
            <a:ext uri="{FF2B5EF4-FFF2-40B4-BE49-F238E27FC236}">
              <a16:creationId xmlns:a16="http://schemas.microsoft.com/office/drawing/2014/main" id="{00000000-0008-0000-0400-000054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97" name="AutoShape 359" descr="image0011">
          <a:extLst>
            <a:ext uri="{FF2B5EF4-FFF2-40B4-BE49-F238E27FC236}">
              <a16:creationId xmlns:a16="http://schemas.microsoft.com/office/drawing/2014/main" id="{00000000-0008-0000-0400-000055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98" name="AutoShape 360" descr="image0011">
          <a:extLst>
            <a:ext uri="{FF2B5EF4-FFF2-40B4-BE49-F238E27FC236}">
              <a16:creationId xmlns:a16="http://schemas.microsoft.com/office/drawing/2014/main" id="{00000000-0008-0000-0400-000056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99" name="AutoShape 104" descr="image0011">
          <a:extLst>
            <a:ext uri="{FF2B5EF4-FFF2-40B4-BE49-F238E27FC236}">
              <a16:creationId xmlns:a16="http://schemas.microsoft.com/office/drawing/2014/main" id="{00000000-0008-0000-0400-000057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00" name="AutoShape 105" descr="image0011">
          <a:extLst>
            <a:ext uri="{FF2B5EF4-FFF2-40B4-BE49-F238E27FC236}">
              <a16:creationId xmlns:a16="http://schemas.microsoft.com/office/drawing/2014/main" id="{00000000-0008-0000-0400-000058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01" name="AutoShape 106" descr="image0011">
          <a:extLst>
            <a:ext uri="{FF2B5EF4-FFF2-40B4-BE49-F238E27FC236}">
              <a16:creationId xmlns:a16="http://schemas.microsoft.com/office/drawing/2014/main" id="{00000000-0008-0000-0400-000059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02" name="AutoShape 107" descr="image0011">
          <a:extLst>
            <a:ext uri="{FF2B5EF4-FFF2-40B4-BE49-F238E27FC236}">
              <a16:creationId xmlns:a16="http://schemas.microsoft.com/office/drawing/2014/main" id="{00000000-0008-0000-0400-00005A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03" name="AutoShape 108" descr="image0011">
          <a:extLst>
            <a:ext uri="{FF2B5EF4-FFF2-40B4-BE49-F238E27FC236}">
              <a16:creationId xmlns:a16="http://schemas.microsoft.com/office/drawing/2014/main" id="{00000000-0008-0000-0400-00005B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04" name="AutoShape 109" descr="image0011">
          <a:extLst>
            <a:ext uri="{FF2B5EF4-FFF2-40B4-BE49-F238E27FC236}">
              <a16:creationId xmlns:a16="http://schemas.microsoft.com/office/drawing/2014/main" id="{00000000-0008-0000-0400-00005C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05" name="AutoShape 353" descr="image0011">
          <a:extLst>
            <a:ext uri="{FF2B5EF4-FFF2-40B4-BE49-F238E27FC236}">
              <a16:creationId xmlns:a16="http://schemas.microsoft.com/office/drawing/2014/main" id="{00000000-0008-0000-0400-00005D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06" name="AutoShape 354" descr="image0011">
          <a:extLst>
            <a:ext uri="{FF2B5EF4-FFF2-40B4-BE49-F238E27FC236}">
              <a16:creationId xmlns:a16="http://schemas.microsoft.com/office/drawing/2014/main" id="{00000000-0008-0000-0400-00005E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07" name="AutoShape 355" descr="image0011">
          <a:extLst>
            <a:ext uri="{FF2B5EF4-FFF2-40B4-BE49-F238E27FC236}">
              <a16:creationId xmlns:a16="http://schemas.microsoft.com/office/drawing/2014/main" id="{00000000-0008-0000-0400-00005F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08" name="AutoShape 356" descr="image0011">
          <a:extLst>
            <a:ext uri="{FF2B5EF4-FFF2-40B4-BE49-F238E27FC236}">
              <a16:creationId xmlns:a16="http://schemas.microsoft.com/office/drawing/2014/main" id="{00000000-0008-0000-0400-000060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09" name="AutoShape 357" descr="image0011">
          <a:extLst>
            <a:ext uri="{FF2B5EF4-FFF2-40B4-BE49-F238E27FC236}">
              <a16:creationId xmlns:a16="http://schemas.microsoft.com/office/drawing/2014/main" id="{00000000-0008-0000-0400-000061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10" name="AutoShape 358" descr="image0011">
          <a:extLst>
            <a:ext uri="{FF2B5EF4-FFF2-40B4-BE49-F238E27FC236}">
              <a16:creationId xmlns:a16="http://schemas.microsoft.com/office/drawing/2014/main" id="{00000000-0008-0000-0400-000062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11" name="AutoShape 359" descr="image0011">
          <a:extLst>
            <a:ext uri="{FF2B5EF4-FFF2-40B4-BE49-F238E27FC236}">
              <a16:creationId xmlns:a16="http://schemas.microsoft.com/office/drawing/2014/main" id="{00000000-0008-0000-0400-000063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12" name="AutoShape 360" descr="image0011">
          <a:extLst>
            <a:ext uri="{FF2B5EF4-FFF2-40B4-BE49-F238E27FC236}">
              <a16:creationId xmlns:a16="http://schemas.microsoft.com/office/drawing/2014/main" id="{00000000-0008-0000-0400-000064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13" name="AutoShape 105" descr="image0011">
          <a:extLst>
            <a:ext uri="{FF2B5EF4-FFF2-40B4-BE49-F238E27FC236}">
              <a16:creationId xmlns:a16="http://schemas.microsoft.com/office/drawing/2014/main" id="{00000000-0008-0000-0400-000065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14" name="AutoShape 106" descr="image0011">
          <a:extLst>
            <a:ext uri="{FF2B5EF4-FFF2-40B4-BE49-F238E27FC236}">
              <a16:creationId xmlns:a16="http://schemas.microsoft.com/office/drawing/2014/main" id="{00000000-0008-0000-0400-000066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15" name="AutoShape 107" descr="image0011">
          <a:extLst>
            <a:ext uri="{FF2B5EF4-FFF2-40B4-BE49-F238E27FC236}">
              <a16:creationId xmlns:a16="http://schemas.microsoft.com/office/drawing/2014/main" id="{00000000-0008-0000-0400-000067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16" name="AutoShape 108" descr="image0011">
          <a:extLst>
            <a:ext uri="{FF2B5EF4-FFF2-40B4-BE49-F238E27FC236}">
              <a16:creationId xmlns:a16="http://schemas.microsoft.com/office/drawing/2014/main" id="{00000000-0008-0000-0400-000068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17" name="AutoShape 109" descr="image0011">
          <a:extLst>
            <a:ext uri="{FF2B5EF4-FFF2-40B4-BE49-F238E27FC236}">
              <a16:creationId xmlns:a16="http://schemas.microsoft.com/office/drawing/2014/main" id="{00000000-0008-0000-0400-000069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18" name="AutoShape 353" descr="image0011">
          <a:extLst>
            <a:ext uri="{FF2B5EF4-FFF2-40B4-BE49-F238E27FC236}">
              <a16:creationId xmlns:a16="http://schemas.microsoft.com/office/drawing/2014/main" id="{00000000-0008-0000-0400-00006A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19" name="AutoShape 354" descr="image0011">
          <a:extLst>
            <a:ext uri="{FF2B5EF4-FFF2-40B4-BE49-F238E27FC236}">
              <a16:creationId xmlns:a16="http://schemas.microsoft.com/office/drawing/2014/main" id="{00000000-0008-0000-0400-00006B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20" name="AutoShape 355" descr="image0011">
          <a:extLst>
            <a:ext uri="{FF2B5EF4-FFF2-40B4-BE49-F238E27FC236}">
              <a16:creationId xmlns:a16="http://schemas.microsoft.com/office/drawing/2014/main" id="{00000000-0008-0000-0400-00006C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21" name="AutoShape 356" descr="image0011">
          <a:extLst>
            <a:ext uri="{FF2B5EF4-FFF2-40B4-BE49-F238E27FC236}">
              <a16:creationId xmlns:a16="http://schemas.microsoft.com/office/drawing/2014/main" id="{00000000-0008-0000-0400-00006D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22" name="AutoShape 357" descr="image0011">
          <a:extLst>
            <a:ext uri="{FF2B5EF4-FFF2-40B4-BE49-F238E27FC236}">
              <a16:creationId xmlns:a16="http://schemas.microsoft.com/office/drawing/2014/main" id="{00000000-0008-0000-0400-00006E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23" name="AutoShape 358" descr="image0011">
          <a:extLst>
            <a:ext uri="{FF2B5EF4-FFF2-40B4-BE49-F238E27FC236}">
              <a16:creationId xmlns:a16="http://schemas.microsoft.com/office/drawing/2014/main" id="{00000000-0008-0000-0400-00006F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24" name="AutoShape 359" descr="image0011">
          <a:extLst>
            <a:ext uri="{FF2B5EF4-FFF2-40B4-BE49-F238E27FC236}">
              <a16:creationId xmlns:a16="http://schemas.microsoft.com/office/drawing/2014/main" id="{00000000-0008-0000-0400-000070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25" name="AutoShape 360" descr="image0011">
          <a:extLst>
            <a:ext uri="{FF2B5EF4-FFF2-40B4-BE49-F238E27FC236}">
              <a16:creationId xmlns:a16="http://schemas.microsoft.com/office/drawing/2014/main" id="{00000000-0008-0000-0400-000071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26" name="AutoShape 104" descr="image0011">
          <a:extLst>
            <a:ext uri="{FF2B5EF4-FFF2-40B4-BE49-F238E27FC236}">
              <a16:creationId xmlns:a16="http://schemas.microsoft.com/office/drawing/2014/main" id="{00000000-0008-0000-0400-000072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27" name="AutoShape 105" descr="image0011">
          <a:extLst>
            <a:ext uri="{FF2B5EF4-FFF2-40B4-BE49-F238E27FC236}">
              <a16:creationId xmlns:a16="http://schemas.microsoft.com/office/drawing/2014/main" id="{00000000-0008-0000-0400-000073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28" name="AutoShape 106" descr="image0011">
          <a:extLst>
            <a:ext uri="{FF2B5EF4-FFF2-40B4-BE49-F238E27FC236}">
              <a16:creationId xmlns:a16="http://schemas.microsoft.com/office/drawing/2014/main" id="{00000000-0008-0000-0400-000074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29" name="AutoShape 107" descr="image0011">
          <a:extLst>
            <a:ext uri="{FF2B5EF4-FFF2-40B4-BE49-F238E27FC236}">
              <a16:creationId xmlns:a16="http://schemas.microsoft.com/office/drawing/2014/main" id="{00000000-0008-0000-0400-000075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30" name="AutoShape 108" descr="image0011">
          <a:extLst>
            <a:ext uri="{FF2B5EF4-FFF2-40B4-BE49-F238E27FC236}">
              <a16:creationId xmlns:a16="http://schemas.microsoft.com/office/drawing/2014/main" id="{00000000-0008-0000-0400-000076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31" name="AutoShape 109" descr="image0011">
          <a:extLst>
            <a:ext uri="{FF2B5EF4-FFF2-40B4-BE49-F238E27FC236}">
              <a16:creationId xmlns:a16="http://schemas.microsoft.com/office/drawing/2014/main" id="{00000000-0008-0000-0400-000077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32" name="AutoShape 353" descr="image0011">
          <a:extLst>
            <a:ext uri="{FF2B5EF4-FFF2-40B4-BE49-F238E27FC236}">
              <a16:creationId xmlns:a16="http://schemas.microsoft.com/office/drawing/2014/main" id="{00000000-0008-0000-0400-000078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33" name="AutoShape 354" descr="image0011">
          <a:extLst>
            <a:ext uri="{FF2B5EF4-FFF2-40B4-BE49-F238E27FC236}">
              <a16:creationId xmlns:a16="http://schemas.microsoft.com/office/drawing/2014/main" id="{00000000-0008-0000-0400-000079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34" name="AutoShape 355" descr="image0011">
          <a:extLst>
            <a:ext uri="{FF2B5EF4-FFF2-40B4-BE49-F238E27FC236}">
              <a16:creationId xmlns:a16="http://schemas.microsoft.com/office/drawing/2014/main" id="{00000000-0008-0000-0400-00007A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35" name="AutoShape 356" descr="image0011">
          <a:extLst>
            <a:ext uri="{FF2B5EF4-FFF2-40B4-BE49-F238E27FC236}">
              <a16:creationId xmlns:a16="http://schemas.microsoft.com/office/drawing/2014/main" id="{00000000-0008-0000-0400-00007B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36" name="AutoShape 357" descr="image0011">
          <a:extLst>
            <a:ext uri="{FF2B5EF4-FFF2-40B4-BE49-F238E27FC236}">
              <a16:creationId xmlns:a16="http://schemas.microsoft.com/office/drawing/2014/main" id="{00000000-0008-0000-0400-00007C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37" name="AutoShape 358" descr="image0011">
          <a:extLst>
            <a:ext uri="{FF2B5EF4-FFF2-40B4-BE49-F238E27FC236}">
              <a16:creationId xmlns:a16="http://schemas.microsoft.com/office/drawing/2014/main" id="{00000000-0008-0000-0400-00007D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38" name="AutoShape 359" descr="image0011">
          <a:extLst>
            <a:ext uri="{FF2B5EF4-FFF2-40B4-BE49-F238E27FC236}">
              <a16:creationId xmlns:a16="http://schemas.microsoft.com/office/drawing/2014/main" id="{00000000-0008-0000-0400-00007E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39" name="AutoShape 360" descr="image0011">
          <a:extLst>
            <a:ext uri="{FF2B5EF4-FFF2-40B4-BE49-F238E27FC236}">
              <a16:creationId xmlns:a16="http://schemas.microsoft.com/office/drawing/2014/main" id="{00000000-0008-0000-0400-00007F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40" name="AutoShape 104" descr="image0011">
          <a:extLst>
            <a:ext uri="{FF2B5EF4-FFF2-40B4-BE49-F238E27FC236}">
              <a16:creationId xmlns:a16="http://schemas.microsoft.com/office/drawing/2014/main" id="{00000000-0008-0000-0400-000080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41" name="AutoShape 105" descr="image0011">
          <a:extLst>
            <a:ext uri="{FF2B5EF4-FFF2-40B4-BE49-F238E27FC236}">
              <a16:creationId xmlns:a16="http://schemas.microsoft.com/office/drawing/2014/main" id="{00000000-0008-0000-0400-000081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42" name="AutoShape 106" descr="image0011">
          <a:extLst>
            <a:ext uri="{FF2B5EF4-FFF2-40B4-BE49-F238E27FC236}">
              <a16:creationId xmlns:a16="http://schemas.microsoft.com/office/drawing/2014/main" id="{00000000-0008-0000-0400-000082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43" name="AutoShape 107" descr="image0011">
          <a:extLst>
            <a:ext uri="{FF2B5EF4-FFF2-40B4-BE49-F238E27FC236}">
              <a16:creationId xmlns:a16="http://schemas.microsoft.com/office/drawing/2014/main" id="{00000000-0008-0000-0400-000083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44" name="AutoShape 108" descr="image0011">
          <a:extLst>
            <a:ext uri="{FF2B5EF4-FFF2-40B4-BE49-F238E27FC236}">
              <a16:creationId xmlns:a16="http://schemas.microsoft.com/office/drawing/2014/main" id="{00000000-0008-0000-0400-000084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45" name="AutoShape 109" descr="image0011">
          <a:extLst>
            <a:ext uri="{FF2B5EF4-FFF2-40B4-BE49-F238E27FC236}">
              <a16:creationId xmlns:a16="http://schemas.microsoft.com/office/drawing/2014/main" id="{00000000-0008-0000-0400-000085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46" name="AutoShape 353" descr="image0011">
          <a:extLst>
            <a:ext uri="{FF2B5EF4-FFF2-40B4-BE49-F238E27FC236}">
              <a16:creationId xmlns:a16="http://schemas.microsoft.com/office/drawing/2014/main" id="{00000000-0008-0000-0400-000086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47" name="AutoShape 354" descr="image0011">
          <a:extLst>
            <a:ext uri="{FF2B5EF4-FFF2-40B4-BE49-F238E27FC236}">
              <a16:creationId xmlns:a16="http://schemas.microsoft.com/office/drawing/2014/main" id="{00000000-0008-0000-0400-000087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48" name="AutoShape 355" descr="image0011">
          <a:extLst>
            <a:ext uri="{FF2B5EF4-FFF2-40B4-BE49-F238E27FC236}">
              <a16:creationId xmlns:a16="http://schemas.microsoft.com/office/drawing/2014/main" id="{00000000-0008-0000-0400-000088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49" name="AutoShape 356" descr="image0011">
          <a:extLst>
            <a:ext uri="{FF2B5EF4-FFF2-40B4-BE49-F238E27FC236}">
              <a16:creationId xmlns:a16="http://schemas.microsoft.com/office/drawing/2014/main" id="{00000000-0008-0000-0400-000089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50" name="AutoShape 357" descr="image0011">
          <a:extLst>
            <a:ext uri="{FF2B5EF4-FFF2-40B4-BE49-F238E27FC236}">
              <a16:creationId xmlns:a16="http://schemas.microsoft.com/office/drawing/2014/main" id="{00000000-0008-0000-0400-00008A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51" name="AutoShape 358" descr="image0011">
          <a:extLst>
            <a:ext uri="{FF2B5EF4-FFF2-40B4-BE49-F238E27FC236}">
              <a16:creationId xmlns:a16="http://schemas.microsoft.com/office/drawing/2014/main" id="{00000000-0008-0000-0400-00008B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52" name="AutoShape 359" descr="image0011">
          <a:extLst>
            <a:ext uri="{FF2B5EF4-FFF2-40B4-BE49-F238E27FC236}">
              <a16:creationId xmlns:a16="http://schemas.microsoft.com/office/drawing/2014/main" id="{00000000-0008-0000-0400-00008C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53" name="AutoShape 360" descr="image0011">
          <a:extLst>
            <a:ext uri="{FF2B5EF4-FFF2-40B4-BE49-F238E27FC236}">
              <a16:creationId xmlns:a16="http://schemas.microsoft.com/office/drawing/2014/main" id="{00000000-0008-0000-0400-00008D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54" name="AutoShape 104" descr="image0011">
          <a:extLst>
            <a:ext uri="{FF2B5EF4-FFF2-40B4-BE49-F238E27FC236}">
              <a16:creationId xmlns:a16="http://schemas.microsoft.com/office/drawing/2014/main" id="{00000000-0008-0000-0400-00008E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55" name="AutoShape 105" descr="image0011">
          <a:extLst>
            <a:ext uri="{FF2B5EF4-FFF2-40B4-BE49-F238E27FC236}">
              <a16:creationId xmlns:a16="http://schemas.microsoft.com/office/drawing/2014/main" id="{00000000-0008-0000-0400-00008F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56" name="AutoShape 106" descr="image0011">
          <a:extLst>
            <a:ext uri="{FF2B5EF4-FFF2-40B4-BE49-F238E27FC236}">
              <a16:creationId xmlns:a16="http://schemas.microsoft.com/office/drawing/2014/main" id="{00000000-0008-0000-0400-000090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57" name="AutoShape 107" descr="image0011">
          <a:extLst>
            <a:ext uri="{FF2B5EF4-FFF2-40B4-BE49-F238E27FC236}">
              <a16:creationId xmlns:a16="http://schemas.microsoft.com/office/drawing/2014/main" id="{00000000-0008-0000-0400-000091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58" name="AutoShape 108" descr="image0011">
          <a:extLst>
            <a:ext uri="{FF2B5EF4-FFF2-40B4-BE49-F238E27FC236}">
              <a16:creationId xmlns:a16="http://schemas.microsoft.com/office/drawing/2014/main" id="{00000000-0008-0000-0400-000092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59" name="AutoShape 109" descr="image0011">
          <a:extLst>
            <a:ext uri="{FF2B5EF4-FFF2-40B4-BE49-F238E27FC236}">
              <a16:creationId xmlns:a16="http://schemas.microsoft.com/office/drawing/2014/main" id="{00000000-0008-0000-0400-000093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60" name="AutoShape 353" descr="image0011">
          <a:extLst>
            <a:ext uri="{FF2B5EF4-FFF2-40B4-BE49-F238E27FC236}">
              <a16:creationId xmlns:a16="http://schemas.microsoft.com/office/drawing/2014/main" id="{00000000-0008-0000-0400-000094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61" name="AutoShape 354" descr="image0011">
          <a:extLst>
            <a:ext uri="{FF2B5EF4-FFF2-40B4-BE49-F238E27FC236}">
              <a16:creationId xmlns:a16="http://schemas.microsoft.com/office/drawing/2014/main" id="{00000000-0008-0000-0400-000095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62" name="AutoShape 355" descr="image0011">
          <a:extLst>
            <a:ext uri="{FF2B5EF4-FFF2-40B4-BE49-F238E27FC236}">
              <a16:creationId xmlns:a16="http://schemas.microsoft.com/office/drawing/2014/main" id="{00000000-0008-0000-0400-000096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63" name="AutoShape 356" descr="image0011">
          <a:extLst>
            <a:ext uri="{FF2B5EF4-FFF2-40B4-BE49-F238E27FC236}">
              <a16:creationId xmlns:a16="http://schemas.microsoft.com/office/drawing/2014/main" id="{00000000-0008-0000-0400-000097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64" name="AutoShape 357" descr="image0011">
          <a:extLst>
            <a:ext uri="{FF2B5EF4-FFF2-40B4-BE49-F238E27FC236}">
              <a16:creationId xmlns:a16="http://schemas.microsoft.com/office/drawing/2014/main" id="{00000000-0008-0000-0400-000098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65" name="AutoShape 358" descr="image0011">
          <a:extLst>
            <a:ext uri="{FF2B5EF4-FFF2-40B4-BE49-F238E27FC236}">
              <a16:creationId xmlns:a16="http://schemas.microsoft.com/office/drawing/2014/main" id="{00000000-0008-0000-0400-000099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66" name="AutoShape 359" descr="image0011">
          <a:extLst>
            <a:ext uri="{FF2B5EF4-FFF2-40B4-BE49-F238E27FC236}">
              <a16:creationId xmlns:a16="http://schemas.microsoft.com/office/drawing/2014/main" id="{00000000-0008-0000-0400-00009A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67" name="AutoShape 360" descr="image0011">
          <a:extLst>
            <a:ext uri="{FF2B5EF4-FFF2-40B4-BE49-F238E27FC236}">
              <a16:creationId xmlns:a16="http://schemas.microsoft.com/office/drawing/2014/main" id="{00000000-0008-0000-0400-00009B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68" name="AutoShape 104" descr="image0011">
          <a:extLst>
            <a:ext uri="{FF2B5EF4-FFF2-40B4-BE49-F238E27FC236}">
              <a16:creationId xmlns:a16="http://schemas.microsoft.com/office/drawing/2014/main" id="{00000000-0008-0000-0400-00009C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69" name="AutoShape 105" descr="image0011">
          <a:extLst>
            <a:ext uri="{FF2B5EF4-FFF2-40B4-BE49-F238E27FC236}">
              <a16:creationId xmlns:a16="http://schemas.microsoft.com/office/drawing/2014/main" id="{00000000-0008-0000-0400-00009D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70" name="AutoShape 106" descr="image0011">
          <a:extLst>
            <a:ext uri="{FF2B5EF4-FFF2-40B4-BE49-F238E27FC236}">
              <a16:creationId xmlns:a16="http://schemas.microsoft.com/office/drawing/2014/main" id="{00000000-0008-0000-0400-00009E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71" name="AutoShape 107" descr="image0011">
          <a:extLst>
            <a:ext uri="{FF2B5EF4-FFF2-40B4-BE49-F238E27FC236}">
              <a16:creationId xmlns:a16="http://schemas.microsoft.com/office/drawing/2014/main" id="{00000000-0008-0000-0400-00009F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72" name="AutoShape 108" descr="image0011">
          <a:extLst>
            <a:ext uri="{FF2B5EF4-FFF2-40B4-BE49-F238E27FC236}">
              <a16:creationId xmlns:a16="http://schemas.microsoft.com/office/drawing/2014/main" id="{00000000-0008-0000-0400-0000A0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73" name="AutoShape 109" descr="image0011">
          <a:extLst>
            <a:ext uri="{FF2B5EF4-FFF2-40B4-BE49-F238E27FC236}">
              <a16:creationId xmlns:a16="http://schemas.microsoft.com/office/drawing/2014/main" id="{00000000-0008-0000-0400-0000A1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74" name="AutoShape 353" descr="image0011">
          <a:extLst>
            <a:ext uri="{FF2B5EF4-FFF2-40B4-BE49-F238E27FC236}">
              <a16:creationId xmlns:a16="http://schemas.microsoft.com/office/drawing/2014/main" id="{00000000-0008-0000-0400-0000A2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75" name="AutoShape 354" descr="image0011">
          <a:extLst>
            <a:ext uri="{FF2B5EF4-FFF2-40B4-BE49-F238E27FC236}">
              <a16:creationId xmlns:a16="http://schemas.microsoft.com/office/drawing/2014/main" id="{00000000-0008-0000-0400-0000A3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76" name="AutoShape 355" descr="image0011">
          <a:extLst>
            <a:ext uri="{FF2B5EF4-FFF2-40B4-BE49-F238E27FC236}">
              <a16:creationId xmlns:a16="http://schemas.microsoft.com/office/drawing/2014/main" id="{00000000-0008-0000-0400-0000A4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77" name="AutoShape 356" descr="image0011">
          <a:extLst>
            <a:ext uri="{FF2B5EF4-FFF2-40B4-BE49-F238E27FC236}">
              <a16:creationId xmlns:a16="http://schemas.microsoft.com/office/drawing/2014/main" id="{00000000-0008-0000-0400-0000A5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78" name="AutoShape 357" descr="image0011">
          <a:extLst>
            <a:ext uri="{FF2B5EF4-FFF2-40B4-BE49-F238E27FC236}">
              <a16:creationId xmlns:a16="http://schemas.microsoft.com/office/drawing/2014/main" id="{00000000-0008-0000-0400-0000A6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79" name="AutoShape 358" descr="image0011">
          <a:extLst>
            <a:ext uri="{FF2B5EF4-FFF2-40B4-BE49-F238E27FC236}">
              <a16:creationId xmlns:a16="http://schemas.microsoft.com/office/drawing/2014/main" id="{00000000-0008-0000-0400-0000A7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80" name="AutoShape 359" descr="image0011">
          <a:extLst>
            <a:ext uri="{FF2B5EF4-FFF2-40B4-BE49-F238E27FC236}">
              <a16:creationId xmlns:a16="http://schemas.microsoft.com/office/drawing/2014/main" id="{00000000-0008-0000-0400-0000A8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81" name="AutoShape 360" descr="image0011">
          <a:extLst>
            <a:ext uri="{FF2B5EF4-FFF2-40B4-BE49-F238E27FC236}">
              <a16:creationId xmlns:a16="http://schemas.microsoft.com/office/drawing/2014/main" id="{00000000-0008-0000-0400-0000A9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82" name="AutoShape 104" descr="image0011">
          <a:extLst>
            <a:ext uri="{FF2B5EF4-FFF2-40B4-BE49-F238E27FC236}">
              <a16:creationId xmlns:a16="http://schemas.microsoft.com/office/drawing/2014/main" id="{00000000-0008-0000-0400-0000AA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83" name="AutoShape 105" descr="image0011">
          <a:extLst>
            <a:ext uri="{FF2B5EF4-FFF2-40B4-BE49-F238E27FC236}">
              <a16:creationId xmlns:a16="http://schemas.microsoft.com/office/drawing/2014/main" id="{00000000-0008-0000-0400-0000AB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84" name="AutoShape 106" descr="image0011">
          <a:extLst>
            <a:ext uri="{FF2B5EF4-FFF2-40B4-BE49-F238E27FC236}">
              <a16:creationId xmlns:a16="http://schemas.microsoft.com/office/drawing/2014/main" id="{00000000-0008-0000-0400-0000AC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85" name="AutoShape 107" descr="image0011">
          <a:extLst>
            <a:ext uri="{FF2B5EF4-FFF2-40B4-BE49-F238E27FC236}">
              <a16:creationId xmlns:a16="http://schemas.microsoft.com/office/drawing/2014/main" id="{00000000-0008-0000-0400-0000AD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86" name="AutoShape 108" descr="image0011">
          <a:extLst>
            <a:ext uri="{FF2B5EF4-FFF2-40B4-BE49-F238E27FC236}">
              <a16:creationId xmlns:a16="http://schemas.microsoft.com/office/drawing/2014/main" id="{00000000-0008-0000-0400-0000AE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87" name="AutoShape 109" descr="image0011">
          <a:extLst>
            <a:ext uri="{FF2B5EF4-FFF2-40B4-BE49-F238E27FC236}">
              <a16:creationId xmlns:a16="http://schemas.microsoft.com/office/drawing/2014/main" id="{00000000-0008-0000-0400-0000AF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88" name="AutoShape 353" descr="image0011">
          <a:extLst>
            <a:ext uri="{FF2B5EF4-FFF2-40B4-BE49-F238E27FC236}">
              <a16:creationId xmlns:a16="http://schemas.microsoft.com/office/drawing/2014/main" id="{00000000-0008-0000-0400-0000B0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89" name="AutoShape 354" descr="image0011">
          <a:extLst>
            <a:ext uri="{FF2B5EF4-FFF2-40B4-BE49-F238E27FC236}">
              <a16:creationId xmlns:a16="http://schemas.microsoft.com/office/drawing/2014/main" id="{00000000-0008-0000-0400-0000B1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90" name="AutoShape 355" descr="image0011">
          <a:extLst>
            <a:ext uri="{FF2B5EF4-FFF2-40B4-BE49-F238E27FC236}">
              <a16:creationId xmlns:a16="http://schemas.microsoft.com/office/drawing/2014/main" id="{00000000-0008-0000-0400-0000B2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91" name="AutoShape 356" descr="image0011">
          <a:extLst>
            <a:ext uri="{FF2B5EF4-FFF2-40B4-BE49-F238E27FC236}">
              <a16:creationId xmlns:a16="http://schemas.microsoft.com/office/drawing/2014/main" id="{00000000-0008-0000-0400-0000B3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92" name="AutoShape 357" descr="image0011">
          <a:extLst>
            <a:ext uri="{FF2B5EF4-FFF2-40B4-BE49-F238E27FC236}">
              <a16:creationId xmlns:a16="http://schemas.microsoft.com/office/drawing/2014/main" id="{00000000-0008-0000-0400-0000B4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93" name="AutoShape 358" descr="image0011">
          <a:extLst>
            <a:ext uri="{FF2B5EF4-FFF2-40B4-BE49-F238E27FC236}">
              <a16:creationId xmlns:a16="http://schemas.microsoft.com/office/drawing/2014/main" id="{00000000-0008-0000-0400-0000B5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94" name="AutoShape 359" descr="image0011">
          <a:extLst>
            <a:ext uri="{FF2B5EF4-FFF2-40B4-BE49-F238E27FC236}">
              <a16:creationId xmlns:a16="http://schemas.microsoft.com/office/drawing/2014/main" id="{00000000-0008-0000-0400-0000B6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95" name="AutoShape 360" descr="image0011">
          <a:extLst>
            <a:ext uri="{FF2B5EF4-FFF2-40B4-BE49-F238E27FC236}">
              <a16:creationId xmlns:a16="http://schemas.microsoft.com/office/drawing/2014/main" id="{00000000-0008-0000-0400-0000B7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96" name="AutoShape 104" descr="image0011">
          <a:extLst>
            <a:ext uri="{FF2B5EF4-FFF2-40B4-BE49-F238E27FC236}">
              <a16:creationId xmlns:a16="http://schemas.microsoft.com/office/drawing/2014/main" id="{00000000-0008-0000-0400-0000B8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97" name="AutoShape 105" descr="image0011">
          <a:extLst>
            <a:ext uri="{FF2B5EF4-FFF2-40B4-BE49-F238E27FC236}">
              <a16:creationId xmlns:a16="http://schemas.microsoft.com/office/drawing/2014/main" id="{00000000-0008-0000-0400-0000B9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98" name="AutoShape 106" descr="image0011">
          <a:extLst>
            <a:ext uri="{FF2B5EF4-FFF2-40B4-BE49-F238E27FC236}">
              <a16:creationId xmlns:a16="http://schemas.microsoft.com/office/drawing/2014/main" id="{00000000-0008-0000-0400-0000BA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99" name="AutoShape 107" descr="image0011">
          <a:extLst>
            <a:ext uri="{FF2B5EF4-FFF2-40B4-BE49-F238E27FC236}">
              <a16:creationId xmlns:a16="http://schemas.microsoft.com/office/drawing/2014/main" id="{00000000-0008-0000-0400-0000BB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00" name="AutoShape 108" descr="image0011">
          <a:extLst>
            <a:ext uri="{FF2B5EF4-FFF2-40B4-BE49-F238E27FC236}">
              <a16:creationId xmlns:a16="http://schemas.microsoft.com/office/drawing/2014/main" id="{00000000-0008-0000-0400-0000BC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01" name="AutoShape 109" descr="image0011">
          <a:extLst>
            <a:ext uri="{FF2B5EF4-FFF2-40B4-BE49-F238E27FC236}">
              <a16:creationId xmlns:a16="http://schemas.microsoft.com/office/drawing/2014/main" id="{00000000-0008-0000-0400-0000BD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02" name="AutoShape 353" descr="image0011">
          <a:extLst>
            <a:ext uri="{FF2B5EF4-FFF2-40B4-BE49-F238E27FC236}">
              <a16:creationId xmlns:a16="http://schemas.microsoft.com/office/drawing/2014/main" id="{00000000-0008-0000-0400-0000BE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03" name="AutoShape 354" descr="image0011">
          <a:extLst>
            <a:ext uri="{FF2B5EF4-FFF2-40B4-BE49-F238E27FC236}">
              <a16:creationId xmlns:a16="http://schemas.microsoft.com/office/drawing/2014/main" id="{00000000-0008-0000-0400-0000BF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04" name="AutoShape 355" descr="image0011">
          <a:extLst>
            <a:ext uri="{FF2B5EF4-FFF2-40B4-BE49-F238E27FC236}">
              <a16:creationId xmlns:a16="http://schemas.microsoft.com/office/drawing/2014/main" id="{00000000-0008-0000-0400-0000C0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05" name="AutoShape 356" descr="image0011">
          <a:extLst>
            <a:ext uri="{FF2B5EF4-FFF2-40B4-BE49-F238E27FC236}">
              <a16:creationId xmlns:a16="http://schemas.microsoft.com/office/drawing/2014/main" id="{00000000-0008-0000-0400-0000C1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06" name="AutoShape 357" descr="image0011">
          <a:extLst>
            <a:ext uri="{FF2B5EF4-FFF2-40B4-BE49-F238E27FC236}">
              <a16:creationId xmlns:a16="http://schemas.microsoft.com/office/drawing/2014/main" id="{00000000-0008-0000-0400-0000C2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07" name="AutoShape 358" descr="image0011">
          <a:extLst>
            <a:ext uri="{FF2B5EF4-FFF2-40B4-BE49-F238E27FC236}">
              <a16:creationId xmlns:a16="http://schemas.microsoft.com/office/drawing/2014/main" id="{00000000-0008-0000-0400-0000C3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08" name="AutoShape 359" descr="image0011">
          <a:extLst>
            <a:ext uri="{FF2B5EF4-FFF2-40B4-BE49-F238E27FC236}">
              <a16:creationId xmlns:a16="http://schemas.microsoft.com/office/drawing/2014/main" id="{00000000-0008-0000-0400-0000C4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09" name="AutoShape 360" descr="image0011">
          <a:extLst>
            <a:ext uri="{FF2B5EF4-FFF2-40B4-BE49-F238E27FC236}">
              <a16:creationId xmlns:a16="http://schemas.microsoft.com/office/drawing/2014/main" id="{00000000-0008-0000-0400-0000C5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10" name="AutoShape 104" descr="image0011">
          <a:extLst>
            <a:ext uri="{FF2B5EF4-FFF2-40B4-BE49-F238E27FC236}">
              <a16:creationId xmlns:a16="http://schemas.microsoft.com/office/drawing/2014/main" id="{00000000-0008-0000-0400-0000C6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11" name="AutoShape 105" descr="image0011">
          <a:extLst>
            <a:ext uri="{FF2B5EF4-FFF2-40B4-BE49-F238E27FC236}">
              <a16:creationId xmlns:a16="http://schemas.microsoft.com/office/drawing/2014/main" id="{00000000-0008-0000-0400-0000C7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12" name="AutoShape 106" descr="image0011">
          <a:extLst>
            <a:ext uri="{FF2B5EF4-FFF2-40B4-BE49-F238E27FC236}">
              <a16:creationId xmlns:a16="http://schemas.microsoft.com/office/drawing/2014/main" id="{00000000-0008-0000-0400-0000C8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13" name="AutoShape 107" descr="image0011">
          <a:extLst>
            <a:ext uri="{FF2B5EF4-FFF2-40B4-BE49-F238E27FC236}">
              <a16:creationId xmlns:a16="http://schemas.microsoft.com/office/drawing/2014/main" id="{00000000-0008-0000-0400-0000C9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14" name="AutoShape 108" descr="image0011">
          <a:extLst>
            <a:ext uri="{FF2B5EF4-FFF2-40B4-BE49-F238E27FC236}">
              <a16:creationId xmlns:a16="http://schemas.microsoft.com/office/drawing/2014/main" id="{00000000-0008-0000-0400-0000CA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15" name="AutoShape 109" descr="image0011">
          <a:extLst>
            <a:ext uri="{FF2B5EF4-FFF2-40B4-BE49-F238E27FC236}">
              <a16:creationId xmlns:a16="http://schemas.microsoft.com/office/drawing/2014/main" id="{00000000-0008-0000-0400-0000CB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16" name="AutoShape 353" descr="image0011">
          <a:extLst>
            <a:ext uri="{FF2B5EF4-FFF2-40B4-BE49-F238E27FC236}">
              <a16:creationId xmlns:a16="http://schemas.microsoft.com/office/drawing/2014/main" id="{00000000-0008-0000-0400-0000CC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17" name="AutoShape 354" descr="image0011">
          <a:extLst>
            <a:ext uri="{FF2B5EF4-FFF2-40B4-BE49-F238E27FC236}">
              <a16:creationId xmlns:a16="http://schemas.microsoft.com/office/drawing/2014/main" id="{00000000-0008-0000-0400-0000CD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18" name="AutoShape 355" descr="image0011">
          <a:extLst>
            <a:ext uri="{FF2B5EF4-FFF2-40B4-BE49-F238E27FC236}">
              <a16:creationId xmlns:a16="http://schemas.microsoft.com/office/drawing/2014/main" id="{00000000-0008-0000-0400-0000CE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19" name="AutoShape 356" descr="image0011">
          <a:extLst>
            <a:ext uri="{FF2B5EF4-FFF2-40B4-BE49-F238E27FC236}">
              <a16:creationId xmlns:a16="http://schemas.microsoft.com/office/drawing/2014/main" id="{00000000-0008-0000-0400-0000CF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20" name="AutoShape 357" descr="image0011">
          <a:extLst>
            <a:ext uri="{FF2B5EF4-FFF2-40B4-BE49-F238E27FC236}">
              <a16:creationId xmlns:a16="http://schemas.microsoft.com/office/drawing/2014/main" id="{00000000-0008-0000-0400-0000D0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21" name="AutoShape 358" descr="image0011">
          <a:extLst>
            <a:ext uri="{FF2B5EF4-FFF2-40B4-BE49-F238E27FC236}">
              <a16:creationId xmlns:a16="http://schemas.microsoft.com/office/drawing/2014/main" id="{00000000-0008-0000-0400-0000D1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22" name="AutoShape 359" descr="image0011">
          <a:extLst>
            <a:ext uri="{FF2B5EF4-FFF2-40B4-BE49-F238E27FC236}">
              <a16:creationId xmlns:a16="http://schemas.microsoft.com/office/drawing/2014/main" id="{00000000-0008-0000-0400-0000D2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23" name="AutoShape 360" descr="image0011">
          <a:extLst>
            <a:ext uri="{FF2B5EF4-FFF2-40B4-BE49-F238E27FC236}">
              <a16:creationId xmlns:a16="http://schemas.microsoft.com/office/drawing/2014/main" id="{00000000-0008-0000-0400-0000D3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24" name="AutoShape 105" descr="image0011">
          <a:extLst>
            <a:ext uri="{FF2B5EF4-FFF2-40B4-BE49-F238E27FC236}">
              <a16:creationId xmlns:a16="http://schemas.microsoft.com/office/drawing/2014/main" id="{00000000-0008-0000-0400-0000D4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25" name="AutoShape 106" descr="image0011">
          <a:extLst>
            <a:ext uri="{FF2B5EF4-FFF2-40B4-BE49-F238E27FC236}">
              <a16:creationId xmlns:a16="http://schemas.microsoft.com/office/drawing/2014/main" id="{00000000-0008-0000-0400-0000D5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26" name="AutoShape 107" descr="image0011">
          <a:extLst>
            <a:ext uri="{FF2B5EF4-FFF2-40B4-BE49-F238E27FC236}">
              <a16:creationId xmlns:a16="http://schemas.microsoft.com/office/drawing/2014/main" id="{00000000-0008-0000-0400-0000D6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27" name="AutoShape 108" descr="image0011">
          <a:extLst>
            <a:ext uri="{FF2B5EF4-FFF2-40B4-BE49-F238E27FC236}">
              <a16:creationId xmlns:a16="http://schemas.microsoft.com/office/drawing/2014/main" id="{00000000-0008-0000-0400-0000D7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28" name="AutoShape 109" descr="image0011">
          <a:extLst>
            <a:ext uri="{FF2B5EF4-FFF2-40B4-BE49-F238E27FC236}">
              <a16:creationId xmlns:a16="http://schemas.microsoft.com/office/drawing/2014/main" id="{00000000-0008-0000-0400-0000D8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29" name="AutoShape 353" descr="image0011">
          <a:extLst>
            <a:ext uri="{FF2B5EF4-FFF2-40B4-BE49-F238E27FC236}">
              <a16:creationId xmlns:a16="http://schemas.microsoft.com/office/drawing/2014/main" id="{00000000-0008-0000-0400-0000D9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30" name="AutoShape 354" descr="image0011">
          <a:extLst>
            <a:ext uri="{FF2B5EF4-FFF2-40B4-BE49-F238E27FC236}">
              <a16:creationId xmlns:a16="http://schemas.microsoft.com/office/drawing/2014/main" id="{00000000-0008-0000-0400-0000DA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31" name="AutoShape 355" descr="image0011">
          <a:extLst>
            <a:ext uri="{FF2B5EF4-FFF2-40B4-BE49-F238E27FC236}">
              <a16:creationId xmlns:a16="http://schemas.microsoft.com/office/drawing/2014/main" id="{00000000-0008-0000-0400-0000DB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32" name="AutoShape 356" descr="image0011">
          <a:extLst>
            <a:ext uri="{FF2B5EF4-FFF2-40B4-BE49-F238E27FC236}">
              <a16:creationId xmlns:a16="http://schemas.microsoft.com/office/drawing/2014/main" id="{00000000-0008-0000-0400-0000DC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33" name="AutoShape 357" descr="image0011">
          <a:extLst>
            <a:ext uri="{FF2B5EF4-FFF2-40B4-BE49-F238E27FC236}">
              <a16:creationId xmlns:a16="http://schemas.microsoft.com/office/drawing/2014/main" id="{00000000-0008-0000-0400-0000DD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34" name="AutoShape 358" descr="image0011">
          <a:extLst>
            <a:ext uri="{FF2B5EF4-FFF2-40B4-BE49-F238E27FC236}">
              <a16:creationId xmlns:a16="http://schemas.microsoft.com/office/drawing/2014/main" id="{00000000-0008-0000-0400-0000DE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35" name="AutoShape 359" descr="image0011">
          <a:extLst>
            <a:ext uri="{FF2B5EF4-FFF2-40B4-BE49-F238E27FC236}">
              <a16:creationId xmlns:a16="http://schemas.microsoft.com/office/drawing/2014/main" id="{00000000-0008-0000-0400-0000DF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36" name="AutoShape 360" descr="image0011">
          <a:extLst>
            <a:ext uri="{FF2B5EF4-FFF2-40B4-BE49-F238E27FC236}">
              <a16:creationId xmlns:a16="http://schemas.microsoft.com/office/drawing/2014/main" id="{00000000-0008-0000-0400-0000E0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37" name="AutoShape 104" descr="image0011">
          <a:extLst>
            <a:ext uri="{FF2B5EF4-FFF2-40B4-BE49-F238E27FC236}">
              <a16:creationId xmlns:a16="http://schemas.microsoft.com/office/drawing/2014/main" id="{00000000-0008-0000-0400-0000E1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38" name="AutoShape 105" descr="image0011">
          <a:extLst>
            <a:ext uri="{FF2B5EF4-FFF2-40B4-BE49-F238E27FC236}">
              <a16:creationId xmlns:a16="http://schemas.microsoft.com/office/drawing/2014/main" id="{00000000-0008-0000-0400-0000E2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39" name="AutoShape 106" descr="image0011">
          <a:extLst>
            <a:ext uri="{FF2B5EF4-FFF2-40B4-BE49-F238E27FC236}">
              <a16:creationId xmlns:a16="http://schemas.microsoft.com/office/drawing/2014/main" id="{00000000-0008-0000-0400-0000E3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40" name="AutoShape 107" descr="image0011">
          <a:extLst>
            <a:ext uri="{FF2B5EF4-FFF2-40B4-BE49-F238E27FC236}">
              <a16:creationId xmlns:a16="http://schemas.microsoft.com/office/drawing/2014/main" id="{00000000-0008-0000-0400-0000E4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41" name="AutoShape 108" descr="image0011">
          <a:extLst>
            <a:ext uri="{FF2B5EF4-FFF2-40B4-BE49-F238E27FC236}">
              <a16:creationId xmlns:a16="http://schemas.microsoft.com/office/drawing/2014/main" id="{00000000-0008-0000-0400-0000E5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42" name="AutoShape 109" descr="image0011">
          <a:extLst>
            <a:ext uri="{FF2B5EF4-FFF2-40B4-BE49-F238E27FC236}">
              <a16:creationId xmlns:a16="http://schemas.microsoft.com/office/drawing/2014/main" id="{00000000-0008-0000-0400-0000E6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43" name="AutoShape 353" descr="image0011">
          <a:extLst>
            <a:ext uri="{FF2B5EF4-FFF2-40B4-BE49-F238E27FC236}">
              <a16:creationId xmlns:a16="http://schemas.microsoft.com/office/drawing/2014/main" id="{00000000-0008-0000-0400-0000E7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44" name="AutoShape 354" descr="image0011">
          <a:extLst>
            <a:ext uri="{FF2B5EF4-FFF2-40B4-BE49-F238E27FC236}">
              <a16:creationId xmlns:a16="http://schemas.microsoft.com/office/drawing/2014/main" id="{00000000-0008-0000-0400-0000E8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45" name="AutoShape 355" descr="image0011">
          <a:extLst>
            <a:ext uri="{FF2B5EF4-FFF2-40B4-BE49-F238E27FC236}">
              <a16:creationId xmlns:a16="http://schemas.microsoft.com/office/drawing/2014/main" id="{00000000-0008-0000-0400-0000E9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46" name="AutoShape 356" descr="image0011">
          <a:extLst>
            <a:ext uri="{FF2B5EF4-FFF2-40B4-BE49-F238E27FC236}">
              <a16:creationId xmlns:a16="http://schemas.microsoft.com/office/drawing/2014/main" id="{00000000-0008-0000-0400-0000EA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47" name="AutoShape 357" descr="image0011">
          <a:extLst>
            <a:ext uri="{FF2B5EF4-FFF2-40B4-BE49-F238E27FC236}">
              <a16:creationId xmlns:a16="http://schemas.microsoft.com/office/drawing/2014/main" id="{00000000-0008-0000-0400-0000EB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48" name="AutoShape 358" descr="image0011">
          <a:extLst>
            <a:ext uri="{FF2B5EF4-FFF2-40B4-BE49-F238E27FC236}">
              <a16:creationId xmlns:a16="http://schemas.microsoft.com/office/drawing/2014/main" id="{00000000-0008-0000-0400-0000EC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49" name="AutoShape 359" descr="image0011">
          <a:extLst>
            <a:ext uri="{FF2B5EF4-FFF2-40B4-BE49-F238E27FC236}">
              <a16:creationId xmlns:a16="http://schemas.microsoft.com/office/drawing/2014/main" id="{00000000-0008-0000-0400-0000ED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50" name="AutoShape 360" descr="image0011">
          <a:extLst>
            <a:ext uri="{FF2B5EF4-FFF2-40B4-BE49-F238E27FC236}">
              <a16:creationId xmlns:a16="http://schemas.microsoft.com/office/drawing/2014/main" id="{00000000-0008-0000-0400-0000EE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51" name="AutoShape 104" descr="image0011">
          <a:extLst>
            <a:ext uri="{FF2B5EF4-FFF2-40B4-BE49-F238E27FC236}">
              <a16:creationId xmlns:a16="http://schemas.microsoft.com/office/drawing/2014/main" id="{00000000-0008-0000-0400-0000EF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52" name="AutoShape 105" descr="image0011">
          <a:extLst>
            <a:ext uri="{FF2B5EF4-FFF2-40B4-BE49-F238E27FC236}">
              <a16:creationId xmlns:a16="http://schemas.microsoft.com/office/drawing/2014/main" id="{00000000-0008-0000-0400-0000F0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53" name="AutoShape 106" descr="image0011">
          <a:extLst>
            <a:ext uri="{FF2B5EF4-FFF2-40B4-BE49-F238E27FC236}">
              <a16:creationId xmlns:a16="http://schemas.microsoft.com/office/drawing/2014/main" id="{00000000-0008-0000-0400-0000F1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54" name="AutoShape 107" descr="image0011">
          <a:extLst>
            <a:ext uri="{FF2B5EF4-FFF2-40B4-BE49-F238E27FC236}">
              <a16:creationId xmlns:a16="http://schemas.microsoft.com/office/drawing/2014/main" id="{00000000-0008-0000-0400-0000F2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55" name="AutoShape 108" descr="image0011">
          <a:extLst>
            <a:ext uri="{FF2B5EF4-FFF2-40B4-BE49-F238E27FC236}">
              <a16:creationId xmlns:a16="http://schemas.microsoft.com/office/drawing/2014/main" id="{00000000-0008-0000-0400-0000F3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56" name="AutoShape 109" descr="image0011">
          <a:extLst>
            <a:ext uri="{FF2B5EF4-FFF2-40B4-BE49-F238E27FC236}">
              <a16:creationId xmlns:a16="http://schemas.microsoft.com/office/drawing/2014/main" id="{00000000-0008-0000-0400-0000F4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57" name="AutoShape 353" descr="image0011">
          <a:extLst>
            <a:ext uri="{FF2B5EF4-FFF2-40B4-BE49-F238E27FC236}">
              <a16:creationId xmlns:a16="http://schemas.microsoft.com/office/drawing/2014/main" id="{00000000-0008-0000-0400-0000F5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58" name="AutoShape 354" descr="image0011">
          <a:extLst>
            <a:ext uri="{FF2B5EF4-FFF2-40B4-BE49-F238E27FC236}">
              <a16:creationId xmlns:a16="http://schemas.microsoft.com/office/drawing/2014/main" id="{00000000-0008-0000-0400-0000F6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59" name="AutoShape 355" descr="image0011">
          <a:extLst>
            <a:ext uri="{FF2B5EF4-FFF2-40B4-BE49-F238E27FC236}">
              <a16:creationId xmlns:a16="http://schemas.microsoft.com/office/drawing/2014/main" id="{00000000-0008-0000-0400-0000F7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60" name="AutoShape 356" descr="image0011">
          <a:extLst>
            <a:ext uri="{FF2B5EF4-FFF2-40B4-BE49-F238E27FC236}">
              <a16:creationId xmlns:a16="http://schemas.microsoft.com/office/drawing/2014/main" id="{00000000-0008-0000-0400-0000F8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61" name="AutoShape 357" descr="image0011">
          <a:extLst>
            <a:ext uri="{FF2B5EF4-FFF2-40B4-BE49-F238E27FC236}">
              <a16:creationId xmlns:a16="http://schemas.microsoft.com/office/drawing/2014/main" id="{00000000-0008-0000-0400-0000F9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62" name="AutoShape 358" descr="image0011">
          <a:extLst>
            <a:ext uri="{FF2B5EF4-FFF2-40B4-BE49-F238E27FC236}">
              <a16:creationId xmlns:a16="http://schemas.microsoft.com/office/drawing/2014/main" id="{00000000-0008-0000-0400-0000FA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63" name="AutoShape 359" descr="image0011">
          <a:extLst>
            <a:ext uri="{FF2B5EF4-FFF2-40B4-BE49-F238E27FC236}">
              <a16:creationId xmlns:a16="http://schemas.microsoft.com/office/drawing/2014/main" id="{00000000-0008-0000-0400-0000FB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64" name="AutoShape 360" descr="image0011">
          <a:extLst>
            <a:ext uri="{FF2B5EF4-FFF2-40B4-BE49-F238E27FC236}">
              <a16:creationId xmlns:a16="http://schemas.microsoft.com/office/drawing/2014/main" id="{00000000-0008-0000-0400-0000FC02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65" name="AutoShape 104" descr="image0011">
          <a:extLst>
            <a:ext uri="{FF2B5EF4-FFF2-40B4-BE49-F238E27FC236}">
              <a16:creationId xmlns:a16="http://schemas.microsoft.com/office/drawing/2014/main" id="{00000000-0008-0000-0400-0000FD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66" name="AutoShape 105" descr="image0011">
          <a:extLst>
            <a:ext uri="{FF2B5EF4-FFF2-40B4-BE49-F238E27FC236}">
              <a16:creationId xmlns:a16="http://schemas.microsoft.com/office/drawing/2014/main" id="{00000000-0008-0000-0400-0000FE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67" name="AutoShape 106" descr="image0011">
          <a:extLst>
            <a:ext uri="{FF2B5EF4-FFF2-40B4-BE49-F238E27FC236}">
              <a16:creationId xmlns:a16="http://schemas.microsoft.com/office/drawing/2014/main" id="{00000000-0008-0000-0400-0000FF02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68" name="AutoShape 107" descr="image0011">
          <a:extLst>
            <a:ext uri="{FF2B5EF4-FFF2-40B4-BE49-F238E27FC236}">
              <a16:creationId xmlns:a16="http://schemas.microsoft.com/office/drawing/2014/main" id="{00000000-0008-0000-0400-000000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69" name="AutoShape 108" descr="image0011">
          <a:extLst>
            <a:ext uri="{FF2B5EF4-FFF2-40B4-BE49-F238E27FC236}">
              <a16:creationId xmlns:a16="http://schemas.microsoft.com/office/drawing/2014/main" id="{00000000-0008-0000-0400-000001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70" name="AutoShape 109" descr="image0011">
          <a:extLst>
            <a:ext uri="{FF2B5EF4-FFF2-40B4-BE49-F238E27FC236}">
              <a16:creationId xmlns:a16="http://schemas.microsoft.com/office/drawing/2014/main" id="{00000000-0008-0000-0400-000002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71" name="AutoShape 353" descr="image0011">
          <a:extLst>
            <a:ext uri="{FF2B5EF4-FFF2-40B4-BE49-F238E27FC236}">
              <a16:creationId xmlns:a16="http://schemas.microsoft.com/office/drawing/2014/main" id="{00000000-0008-0000-0400-000003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72" name="AutoShape 354" descr="image0011">
          <a:extLst>
            <a:ext uri="{FF2B5EF4-FFF2-40B4-BE49-F238E27FC236}">
              <a16:creationId xmlns:a16="http://schemas.microsoft.com/office/drawing/2014/main" id="{00000000-0008-0000-0400-000004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73" name="AutoShape 355" descr="image0011">
          <a:extLst>
            <a:ext uri="{FF2B5EF4-FFF2-40B4-BE49-F238E27FC236}">
              <a16:creationId xmlns:a16="http://schemas.microsoft.com/office/drawing/2014/main" id="{00000000-0008-0000-0400-000005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74" name="AutoShape 356" descr="image0011">
          <a:extLst>
            <a:ext uri="{FF2B5EF4-FFF2-40B4-BE49-F238E27FC236}">
              <a16:creationId xmlns:a16="http://schemas.microsoft.com/office/drawing/2014/main" id="{00000000-0008-0000-0400-000006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75" name="AutoShape 357" descr="image0011">
          <a:extLst>
            <a:ext uri="{FF2B5EF4-FFF2-40B4-BE49-F238E27FC236}">
              <a16:creationId xmlns:a16="http://schemas.microsoft.com/office/drawing/2014/main" id="{00000000-0008-0000-0400-000007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76" name="AutoShape 358" descr="image0011">
          <a:extLst>
            <a:ext uri="{FF2B5EF4-FFF2-40B4-BE49-F238E27FC236}">
              <a16:creationId xmlns:a16="http://schemas.microsoft.com/office/drawing/2014/main" id="{00000000-0008-0000-0400-000008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77" name="AutoShape 359" descr="image0011">
          <a:extLst>
            <a:ext uri="{FF2B5EF4-FFF2-40B4-BE49-F238E27FC236}">
              <a16:creationId xmlns:a16="http://schemas.microsoft.com/office/drawing/2014/main" id="{00000000-0008-0000-0400-000009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78" name="AutoShape 360" descr="image0011">
          <a:extLst>
            <a:ext uri="{FF2B5EF4-FFF2-40B4-BE49-F238E27FC236}">
              <a16:creationId xmlns:a16="http://schemas.microsoft.com/office/drawing/2014/main" id="{00000000-0008-0000-0400-00000A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79" name="AutoShape 104" descr="image0011">
          <a:extLst>
            <a:ext uri="{FF2B5EF4-FFF2-40B4-BE49-F238E27FC236}">
              <a16:creationId xmlns:a16="http://schemas.microsoft.com/office/drawing/2014/main" id="{00000000-0008-0000-0400-00000B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80" name="AutoShape 105" descr="image0011">
          <a:extLst>
            <a:ext uri="{FF2B5EF4-FFF2-40B4-BE49-F238E27FC236}">
              <a16:creationId xmlns:a16="http://schemas.microsoft.com/office/drawing/2014/main" id="{00000000-0008-0000-0400-00000C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81" name="AutoShape 106" descr="image0011">
          <a:extLst>
            <a:ext uri="{FF2B5EF4-FFF2-40B4-BE49-F238E27FC236}">
              <a16:creationId xmlns:a16="http://schemas.microsoft.com/office/drawing/2014/main" id="{00000000-0008-0000-0400-00000D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82" name="AutoShape 107" descr="image0011">
          <a:extLst>
            <a:ext uri="{FF2B5EF4-FFF2-40B4-BE49-F238E27FC236}">
              <a16:creationId xmlns:a16="http://schemas.microsoft.com/office/drawing/2014/main" id="{00000000-0008-0000-0400-00000E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83" name="AutoShape 108" descr="image0011">
          <a:extLst>
            <a:ext uri="{FF2B5EF4-FFF2-40B4-BE49-F238E27FC236}">
              <a16:creationId xmlns:a16="http://schemas.microsoft.com/office/drawing/2014/main" id="{00000000-0008-0000-0400-00000F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84" name="AutoShape 109" descr="image0011">
          <a:extLst>
            <a:ext uri="{FF2B5EF4-FFF2-40B4-BE49-F238E27FC236}">
              <a16:creationId xmlns:a16="http://schemas.microsoft.com/office/drawing/2014/main" id="{00000000-0008-0000-0400-000010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85" name="AutoShape 353" descr="image0011">
          <a:extLst>
            <a:ext uri="{FF2B5EF4-FFF2-40B4-BE49-F238E27FC236}">
              <a16:creationId xmlns:a16="http://schemas.microsoft.com/office/drawing/2014/main" id="{00000000-0008-0000-0400-000011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86" name="AutoShape 354" descr="image0011">
          <a:extLst>
            <a:ext uri="{FF2B5EF4-FFF2-40B4-BE49-F238E27FC236}">
              <a16:creationId xmlns:a16="http://schemas.microsoft.com/office/drawing/2014/main" id="{00000000-0008-0000-0400-000012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87" name="AutoShape 355" descr="image0011">
          <a:extLst>
            <a:ext uri="{FF2B5EF4-FFF2-40B4-BE49-F238E27FC236}">
              <a16:creationId xmlns:a16="http://schemas.microsoft.com/office/drawing/2014/main" id="{00000000-0008-0000-0400-000013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88" name="AutoShape 356" descr="image0011">
          <a:extLst>
            <a:ext uri="{FF2B5EF4-FFF2-40B4-BE49-F238E27FC236}">
              <a16:creationId xmlns:a16="http://schemas.microsoft.com/office/drawing/2014/main" id="{00000000-0008-0000-0400-000014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89" name="AutoShape 357" descr="image0011">
          <a:extLst>
            <a:ext uri="{FF2B5EF4-FFF2-40B4-BE49-F238E27FC236}">
              <a16:creationId xmlns:a16="http://schemas.microsoft.com/office/drawing/2014/main" id="{00000000-0008-0000-0400-000015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90" name="AutoShape 358" descr="image0011">
          <a:extLst>
            <a:ext uri="{FF2B5EF4-FFF2-40B4-BE49-F238E27FC236}">
              <a16:creationId xmlns:a16="http://schemas.microsoft.com/office/drawing/2014/main" id="{00000000-0008-0000-0400-000016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91" name="AutoShape 359" descr="image0011">
          <a:extLst>
            <a:ext uri="{FF2B5EF4-FFF2-40B4-BE49-F238E27FC236}">
              <a16:creationId xmlns:a16="http://schemas.microsoft.com/office/drawing/2014/main" id="{00000000-0008-0000-0400-000017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92" name="AutoShape 360" descr="image0011">
          <a:extLst>
            <a:ext uri="{FF2B5EF4-FFF2-40B4-BE49-F238E27FC236}">
              <a16:creationId xmlns:a16="http://schemas.microsoft.com/office/drawing/2014/main" id="{00000000-0008-0000-0400-000018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93" name="AutoShape 104" descr="image0011">
          <a:extLst>
            <a:ext uri="{FF2B5EF4-FFF2-40B4-BE49-F238E27FC236}">
              <a16:creationId xmlns:a16="http://schemas.microsoft.com/office/drawing/2014/main" id="{00000000-0008-0000-0400-000019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94" name="AutoShape 105" descr="image0011">
          <a:extLst>
            <a:ext uri="{FF2B5EF4-FFF2-40B4-BE49-F238E27FC236}">
              <a16:creationId xmlns:a16="http://schemas.microsoft.com/office/drawing/2014/main" id="{00000000-0008-0000-0400-00001A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95" name="AutoShape 106" descr="image0011">
          <a:extLst>
            <a:ext uri="{FF2B5EF4-FFF2-40B4-BE49-F238E27FC236}">
              <a16:creationId xmlns:a16="http://schemas.microsoft.com/office/drawing/2014/main" id="{00000000-0008-0000-0400-00001B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96" name="AutoShape 107" descr="image0011">
          <a:extLst>
            <a:ext uri="{FF2B5EF4-FFF2-40B4-BE49-F238E27FC236}">
              <a16:creationId xmlns:a16="http://schemas.microsoft.com/office/drawing/2014/main" id="{00000000-0008-0000-0400-00001C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97" name="AutoShape 108" descr="image0011">
          <a:extLst>
            <a:ext uri="{FF2B5EF4-FFF2-40B4-BE49-F238E27FC236}">
              <a16:creationId xmlns:a16="http://schemas.microsoft.com/office/drawing/2014/main" id="{00000000-0008-0000-0400-00001D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98" name="AutoShape 109" descr="image0011">
          <a:extLst>
            <a:ext uri="{FF2B5EF4-FFF2-40B4-BE49-F238E27FC236}">
              <a16:creationId xmlns:a16="http://schemas.microsoft.com/office/drawing/2014/main" id="{00000000-0008-0000-0400-00001E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99" name="AutoShape 353" descr="image0011">
          <a:extLst>
            <a:ext uri="{FF2B5EF4-FFF2-40B4-BE49-F238E27FC236}">
              <a16:creationId xmlns:a16="http://schemas.microsoft.com/office/drawing/2014/main" id="{00000000-0008-0000-0400-00001F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00" name="AutoShape 354" descr="image0011">
          <a:extLst>
            <a:ext uri="{FF2B5EF4-FFF2-40B4-BE49-F238E27FC236}">
              <a16:creationId xmlns:a16="http://schemas.microsoft.com/office/drawing/2014/main" id="{00000000-0008-0000-0400-000020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01" name="AutoShape 355" descr="image0011">
          <a:extLst>
            <a:ext uri="{FF2B5EF4-FFF2-40B4-BE49-F238E27FC236}">
              <a16:creationId xmlns:a16="http://schemas.microsoft.com/office/drawing/2014/main" id="{00000000-0008-0000-0400-000021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02" name="AutoShape 356" descr="image0011">
          <a:extLst>
            <a:ext uri="{FF2B5EF4-FFF2-40B4-BE49-F238E27FC236}">
              <a16:creationId xmlns:a16="http://schemas.microsoft.com/office/drawing/2014/main" id="{00000000-0008-0000-0400-000022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03" name="AutoShape 357" descr="image0011">
          <a:extLst>
            <a:ext uri="{FF2B5EF4-FFF2-40B4-BE49-F238E27FC236}">
              <a16:creationId xmlns:a16="http://schemas.microsoft.com/office/drawing/2014/main" id="{00000000-0008-0000-0400-000023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04" name="AutoShape 358" descr="image0011">
          <a:extLst>
            <a:ext uri="{FF2B5EF4-FFF2-40B4-BE49-F238E27FC236}">
              <a16:creationId xmlns:a16="http://schemas.microsoft.com/office/drawing/2014/main" id="{00000000-0008-0000-0400-000024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05" name="AutoShape 359" descr="image0011">
          <a:extLst>
            <a:ext uri="{FF2B5EF4-FFF2-40B4-BE49-F238E27FC236}">
              <a16:creationId xmlns:a16="http://schemas.microsoft.com/office/drawing/2014/main" id="{00000000-0008-0000-0400-000025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06" name="AutoShape 360" descr="image0011">
          <a:extLst>
            <a:ext uri="{FF2B5EF4-FFF2-40B4-BE49-F238E27FC236}">
              <a16:creationId xmlns:a16="http://schemas.microsoft.com/office/drawing/2014/main" id="{00000000-0008-0000-0400-000026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807" name="AutoShape 104" descr="image0011">
          <a:extLst>
            <a:ext uri="{FF2B5EF4-FFF2-40B4-BE49-F238E27FC236}">
              <a16:creationId xmlns:a16="http://schemas.microsoft.com/office/drawing/2014/main" id="{00000000-0008-0000-0400-000027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808" name="AutoShape 105" descr="image0011">
          <a:extLst>
            <a:ext uri="{FF2B5EF4-FFF2-40B4-BE49-F238E27FC236}">
              <a16:creationId xmlns:a16="http://schemas.microsoft.com/office/drawing/2014/main" id="{00000000-0008-0000-0400-000028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809" name="AutoShape 106" descr="image0011">
          <a:extLst>
            <a:ext uri="{FF2B5EF4-FFF2-40B4-BE49-F238E27FC236}">
              <a16:creationId xmlns:a16="http://schemas.microsoft.com/office/drawing/2014/main" id="{00000000-0008-0000-0400-000029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810" name="AutoShape 107" descr="image0011">
          <a:extLst>
            <a:ext uri="{FF2B5EF4-FFF2-40B4-BE49-F238E27FC236}">
              <a16:creationId xmlns:a16="http://schemas.microsoft.com/office/drawing/2014/main" id="{00000000-0008-0000-0400-00002A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811" name="AutoShape 108" descr="image0011">
          <a:extLst>
            <a:ext uri="{FF2B5EF4-FFF2-40B4-BE49-F238E27FC236}">
              <a16:creationId xmlns:a16="http://schemas.microsoft.com/office/drawing/2014/main" id="{00000000-0008-0000-0400-00002B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812" name="AutoShape 109" descr="image0011">
          <a:extLst>
            <a:ext uri="{FF2B5EF4-FFF2-40B4-BE49-F238E27FC236}">
              <a16:creationId xmlns:a16="http://schemas.microsoft.com/office/drawing/2014/main" id="{00000000-0008-0000-0400-00002C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13" name="AutoShape 353" descr="image0011">
          <a:extLst>
            <a:ext uri="{FF2B5EF4-FFF2-40B4-BE49-F238E27FC236}">
              <a16:creationId xmlns:a16="http://schemas.microsoft.com/office/drawing/2014/main" id="{00000000-0008-0000-0400-00002D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14" name="AutoShape 354" descr="image0011">
          <a:extLst>
            <a:ext uri="{FF2B5EF4-FFF2-40B4-BE49-F238E27FC236}">
              <a16:creationId xmlns:a16="http://schemas.microsoft.com/office/drawing/2014/main" id="{00000000-0008-0000-0400-00002E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15" name="AutoShape 355" descr="image0011">
          <a:extLst>
            <a:ext uri="{FF2B5EF4-FFF2-40B4-BE49-F238E27FC236}">
              <a16:creationId xmlns:a16="http://schemas.microsoft.com/office/drawing/2014/main" id="{00000000-0008-0000-0400-00002F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16" name="AutoShape 356" descr="image0011">
          <a:extLst>
            <a:ext uri="{FF2B5EF4-FFF2-40B4-BE49-F238E27FC236}">
              <a16:creationId xmlns:a16="http://schemas.microsoft.com/office/drawing/2014/main" id="{00000000-0008-0000-0400-000030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17" name="AutoShape 357" descr="image0011">
          <a:extLst>
            <a:ext uri="{FF2B5EF4-FFF2-40B4-BE49-F238E27FC236}">
              <a16:creationId xmlns:a16="http://schemas.microsoft.com/office/drawing/2014/main" id="{00000000-0008-0000-0400-000031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18" name="AutoShape 358" descr="image0011">
          <a:extLst>
            <a:ext uri="{FF2B5EF4-FFF2-40B4-BE49-F238E27FC236}">
              <a16:creationId xmlns:a16="http://schemas.microsoft.com/office/drawing/2014/main" id="{00000000-0008-0000-0400-000032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19" name="AutoShape 359" descr="image0011">
          <a:extLst>
            <a:ext uri="{FF2B5EF4-FFF2-40B4-BE49-F238E27FC236}">
              <a16:creationId xmlns:a16="http://schemas.microsoft.com/office/drawing/2014/main" id="{00000000-0008-0000-0400-000033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20" name="AutoShape 360" descr="image0011">
          <a:extLst>
            <a:ext uri="{FF2B5EF4-FFF2-40B4-BE49-F238E27FC236}">
              <a16:creationId xmlns:a16="http://schemas.microsoft.com/office/drawing/2014/main" id="{00000000-0008-0000-0400-000034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821" name="AutoShape 104" descr="image0011">
          <a:extLst>
            <a:ext uri="{FF2B5EF4-FFF2-40B4-BE49-F238E27FC236}">
              <a16:creationId xmlns:a16="http://schemas.microsoft.com/office/drawing/2014/main" id="{00000000-0008-0000-0400-000035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822" name="AutoShape 105" descr="image0011">
          <a:extLst>
            <a:ext uri="{FF2B5EF4-FFF2-40B4-BE49-F238E27FC236}">
              <a16:creationId xmlns:a16="http://schemas.microsoft.com/office/drawing/2014/main" id="{00000000-0008-0000-0400-000036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823" name="AutoShape 106" descr="image0011">
          <a:extLst>
            <a:ext uri="{FF2B5EF4-FFF2-40B4-BE49-F238E27FC236}">
              <a16:creationId xmlns:a16="http://schemas.microsoft.com/office/drawing/2014/main" id="{00000000-0008-0000-0400-000037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824" name="AutoShape 107" descr="image0011">
          <a:extLst>
            <a:ext uri="{FF2B5EF4-FFF2-40B4-BE49-F238E27FC236}">
              <a16:creationId xmlns:a16="http://schemas.microsoft.com/office/drawing/2014/main" id="{00000000-0008-0000-0400-000038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825" name="AutoShape 108" descr="image0011">
          <a:extLst>
            <a:ext uri="{FF2B5EF4-FFF2-40B4-BE49-F238E27FC236}">
              <a16:creationId xmlns:a16="http://schemas.microsoft.com/office/drawing/2014/main" id="{00000000-0008-0000-0400-000039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826" name="AutoShape 109" descr="image0011">
          <a:extLst>
            <a:ext uri="{FF2B5EF4-FFF2-40B4-BE49-F238E27FC236}">
              <a16:creationId xmlns:a16="http://schemas.microsoft.com/office/drawing/2014/main" id="{00000000-0008-0000-0400-00003A030000}"/>
            </a:ext>
          </a:extLst>
        </xdr:cNvPr>
        <xdr:cNvSpPr>
          <a:spLocks noChangeAspect="1" noChangeArrowheads="1"/>
        </xdr:cNvSpPr>
      </xdr:nvSpPr>
      <xdr:spPr bwMode="auto">
        <a:xfrm>
          <a:off x="3400425" y="76295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27" name="AutoShape 353" descr="image0011">
          <a:extLst>
            <a:ext uri="{FF2B5EF4-FFF2-40B4-BE49-F238E27FC236}">
              <a16:creationId xmlns:a16="http://schemas.microsoft.com/office/drawing/2014/main" id="{00000000-0008-0000-0400-00003B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28" name="AutoShape 354" descr="image0011">
          <a:extLst>
            <a:ext uri="{FF2B5EF4-FFF2-40B4-BE49-F238E27FC236}">
              <a16:creationId xmlns:a16="http://schemas.microsoft.com/office/drawing/2014/main" id="{00000000-0008-0000-0400-00003C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29" name="AutoShape 355" descr="image0011">
          <a:extLst>
            <a:ext uri="{FF2B5EF4-FFF2-40B4-BE49-F238E27FC236}">
              <a16:creationId xmlns:a16="http://schemas.microsoft.com/office/drawing/2014/main" id="{00000000-0008-0000-0400-00003D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30" name="AutoShape 356" descr="image0011">
          <a:extLst>
            <a:ext uri="{FF2B5EF4-FFF2-40B4-BE49-F238E27FC236}">
              <a16:creationId xmlns:a16="http://schemas.microsoft.com/office/drawing/2014/main" id="{00000000-0008-0000-0400-00003E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31" name="AutoShape 357" descr="image0011">
          <a:extLst>
            <a:ext uri="{FF2B5EF4-FFF2-40B4-BE49-F238E27FC236}">
              <a16:creationId xmlns:a16="http://schemas.microsoft.com/office/drawing/2014/main" id="{00000000-0008-0000-0400-00003F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32" name="AutoShape 358" descr="image0011">
          <a:extLst>
            <a:ext uri="{FF2B5EF4-FFF2-40B4-BE49-F238E27FC236}">
              <a16:creationId xmlns:a16="http://schemas.microsoft.com/office/drawing/2014/main" id="{00000000-0008-0000-0400-000040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33" name="AutoShape 359" descr="image0011">
          <a:extLst>
            <a:ext uri="{FF2B5EF4-FFF2-40B4-BE49-F238E27FC236}">
              <a16:creationId xmlns:a16="http://schemas.microsoft.com/office/drawing/2014/main" id="{00000000-0008-0000-0400-000041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34" name="AutoShape 360" descr="image0011">
          <a:extLst>
            <a:ext uri="{FF2B5EF4-FFF2-40B4-BE49-F238E27FC236}">
              <a16:creationId xmlns:a16="http://schemas.microsoft.com/office/drawing/2014/main" id="{00000000-0008-0000-0400-000042030000}"/>
            </a:ext>
          </a:extLst>
        </xdr:cNvPr>
        <xdr:cNvSpPr>
          <a:spLocks noChangeAspect="1" noChangeArrowheads="1"/>
        </xdr:cNvSpPr>
      </xdr:nvSpPr>
      <xdr:spPr bwMode="auto">
        <a:xfrm>
          <a:off x="3400425" y="76295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390525</xdr:colOff>
      <xdr:row>26</xdr:row>
      <xdr:rowOff>0</xdr:rowOff>
    </xdr:from>
    <xdr:to>
      <xdr:col>3</xdr:col>
      <xdr:colOff>561975</xdr:colOff>
      <xdr:row>26</xdr:row>
      <xdr:rowOff>114300</xdr:rowOff>
    </xdr:to>
    <xdr:sp macro="" textlink="">
      <xdr:nvSpPr>
        <xdr:cNvPr id="2" name="TextBox 2">
          <a:extLst>
            <a:ext uri="{FF2B5EF4-FFF2-40B4-BE49-F238E27FC236}">
              <a16:creationId xmlns:a16="http://schemas.microsoft.com/office/drawing/2014/main" id="{00000000-0008-0000-0500-000002000000}"/>
            </a:ext>
          </a:extLst>
        </xdr:cNvPr>
        <xdr:cNvSpPr txBox="1">
          <a:spLocks noChangeArrowheads="1"/>
        </xdr:cNvSpPr>
      </xdr:nvSpPr>
      <xdr:spPr bwMode="auto">
        <a:xfrm>
          <a:off x="4419600" y="2589847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114300</xdr:rowOff>
    </xdr:to>
    <xdr:sp macro="" textlink="">
      <xdr:nvSpPr>
        <xdr:cNvPr id="3" name="TextBox 2">
          <a:extLst>
            <a:ext uri="{FF2B5EF4-FFF2-40B4-BE49-F238E27FC236}">
              <a16:creationId xmlns:a16="http://schemas.microsoft.com/office/drawing/2014/main" id="{00000000-0008-0000-0500-000003000000}"/>
            </a:ext>
          </a:extLst>
        </xdr:cNvPr>
        <xdr:cNvSpPr txBox="1">
          <a:spLocks noChangeArrowheads="1"/>
        </xdr:cNvSpPr>
      </xdr:nvSpPr>
      <xdr:spPr bwMode="auto">
        <a:xfrm>
          <a:off x="4419600" y="2589847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114300</xdr:rowOff>
    </xdr:to>
    <xdr:sp macro="" textlink="">
      <xdr:nvSpPr>
        <xdr:cNvPr id="4" name="TextBox 2">
          <a:extLst>
            <a:ext uri="{FF2B5EF4-FFF2-40B4-BE49-F238E27FC236}">
              <a16:creationId xmlns:a16="http://schemas.microsoft.com/office/drawing/2014/main" id="{00000000-0008-0000-0500-000004000000}"/>
            </a:ext>
          </a:extLst>
        </xdr:cNvPr>
        <xdr:cNvSpPr txBox="1">
          <a:spLocks noChangeArrowheads="1"/>
        </xdr:cNvSpPr>
      </xdr:nvSpPr>
      <xdr:spPr bwMode="auto">
        <a:xfrm>
          <a:off x="4419600" y="2589847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85725</xdr:rowOff>
    </xdr:to>
    <xdr:sp macro="" textlink="">
      <xdr:nvSpPr>
        <xdr:cNvPr id="5" name="TextBox 2">
          <a:extLst>
            <a:ext uri="{FF2B5EF4-FFF2-40B4-BE49-F238E27FC236}">
              <a16:creationId xmlns:a16="http://schemas.microsoft.com/office/drawing/2014/main" id="{00000000-0008-0000-0500-000005000000}"/>
            </a:ext>
          </a:extLst>
        </xdr:cNvPr>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85725</xdr:rowOff>
    </xdr:to>
    <xdr:sp macro="" textlink="">
      <xdr:nvSpPr>
        <xdr:cNvPr id="6" name="TextBox 2">
          <a:extLst>
            <a:ext uri="{FF2B5EF4-FFF2-40B4-BE49-F238E27FC236}">
              <a16:creationId xmlns:a16="http://schemas.microsoft.com/office/drawing/2014/main" id="{00000000-0008-0000-0500-000006000000}"/>
            </a:ext>
          </a:extLst>
        </xdr:cNvPr>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85725</xdr:rowOff>
    </xdr:to>
    <xdr:sp macro="" textlink="">
      <xdr:nvSpPr>
        <xdr:cNvPr id="7" name="TextBox 2">
          <a:extLst>
            <a:ext uri="{FF2B5EF4-FFF2-40B4-BE49-F238E27FC236}">
              <a16:creationId xmlns:a16="http://schemas.microsoft.com/office/drawing/2014/main" id="{00000000-0008-0000-0500-000007000000}"/>
            </a:ext>
          </a:extLst>
        </xdr:cNvPr>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85725</xdr:rowOff>
    </xdr:to>
    <xdr:sp macro="" textlink="">
      <xdr:nvSpPr>
        <xdr:cNvPr id="8" name="TextBox 2">
          <a:extLst>
            <a:ext uri="{FF2B5EF4-FFF2-40B4-BE49-F238E27FC236}">
              <a16:creationId xmlns:a16="http://schemas.microsoft.com/office/drawing/2014/main" id="{00000000-0008-0000-0500-000008000000}"/>
            </a:ext>
          </a:extLst>
        </xdr:cNvPr>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85725</xdr:rowOff>
    </xdr:to>
    <xdr:sp macro="" textlink="">
      <xdr:nvSpPr>
        <xdr:cNvPr id="9" name="TextBox 2">
          <a:extLst>
            <a:ext uri="{FF2B5EF4-FFF2-40B4-BE49-F238E27FC236}">
              <a16:creationId xmlns:a16="http://schemas.microsoft.com/office/drawing/2014/main" id="{00000000-0008-0000-0500-000009000000}"/>
            </a:ext>
          </a:extLst>
        </xdr:cNvPr>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85725</xdr:rowOff>
    </xdr:to>
    <xdr:sp macro="" textlink="">
      <xdr:nvSpPr>
        <xdr:cNvPr id="10" name="TextBox 2">
          <a:extLst>
            <a:ext uri="{FF2B5EF4-FFF2-40B4-BE49-F238E27FC236}">
              <a16:creationId xmlns:a16="http://schemas.microsoft.com/office/drawing/2014/main" id="{00000000-0008-0000-0500-00000A000000}"/>
            </a:ext>
          </a:extLst>
        </xdr:cNvPr>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142875</xdr:rowOff>
    </xdr:to>
    <xdr:sp macro="" textlink="">
      <xdr:nvSpPr>
        <xdr:cNvPr id="11" name="TextBox 2">
          <a:extLst>
            <a:ext uri="{FF2B5EF4-FFF2-40B4-BE49-F238E27FC236}">
              <a16:creationId xmlns:a16="http://schemas.microsoft.com/office/drawing/2014/main" id="{00000000-0008-0000-0500-00000B000000}"/>
            </a:ext>
          </a:extLst>
        </xdr:cNvPr>
        <xdr:cNvSpPr txBox="1">
          <a:spLocks noChangeArrowheads="1"/>
        </xdr:cNvSpPr>
      </xdr:nvSpPr>
      <xdr:spPr bwMode="auto">
        <a:xfrm>
          <a:off x="4419600" y="25898475"/>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142875</xdr:rowOff>
    </xdr:to>
    <xdr:sp macro="" textlink="">
      <xdr:nvSpPr>
        <xdr:cNvPr id="12" name="TextBox 2">
          <a:extLst>
            <a:ext uri="{FF2B5EF4-FFF2-40B4-BE49-F238E27FC236}">
              <a16:creationId xmlns:a16="http://schemas.microsoft.com/office/drawing/2014/main" id="{00000000-0008-0000-0500-00000C000000}"/>
            </a:ext>
          </a:extLst>
        </xdr:cNvPr>
        <xdr:cNvSpPr txBox="1">
          <a:spLocks noChangeArrowheads="1"/>
        </xdr:cNvSpPr>
      </xdr:nvSpPr>
      <xdr:spPr bwMode="auto">
        <a:xfrm>
          <a:off x="4419600" y="25898475"/>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142875</xdr:rowOff>
    </xdr:to>
    <xdr:sp macro="" textlink="">
      <xdr:nvSpPr>
        <xdr:cNvPr id="13" name="TextBox 2">
          <a:extLst>
            <a:ext uri="{FF2B5EF4-FFF2-40B4-BE49-F238E27FC236}">
              <a16:creationId xmlns:a16="http://schemas.microsoft.com/office/drawing/2014/main" id="{00000000-0008-0000-0500-00000D000000}"/>
            </a:ext>
          </a:extLst>
        </xdr:cNvPr>
        <xdr:cNvSpPr txBox="1">
          <a:spLocks noChangeArrowheads="1"/>
        </xdr:cNvSpPr>
      </xdr:nvSpPr>
      <xdr:spPr bwMode="auto">
        <a:xfrm>
          <a:off x="4419600" y="25898475"/>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142875</xdr:rowOff>
    </xdr:to>
    <xdr:sp macro="" textlink="">
      <xdr:nvSpPr>
        <xdr:cNvPr id="14" name="TextBox 2">
          <a:extLst>
            <a:ext uri="{FF2B5EF4-FFF2-40B4-BE49-F238E27FC236}">
              <a16:creationId xmlns:a16="http://schemas.microsoft.com/office/drawing/2014/main" id="{00000000-0008-0000-0500-00000E000000}"/>
            </a:ext>
          </a:extLst>
        </xdr:cNvPr>
        <xdr:cNvSpPr txBox="1">
          <a:spLocks noChangeArrowheads="1"/>
        </xdr:cNvSpPr>
      </xdr:nvSpPr>
      <xdr:spPr bwMode="auto">
        <a:xfrm>
          <a:off x="4419600" y="25898475"/>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142875</xdr:rowOff>
    </xdr:to>
    <xdr:sp macro="" textlink="">
      <xdr:nvSpPr>
        <xdr:cNvPr id="15" name="TextBox 2">
          <a:extLst>
            <a:ext uri="{FF2B5EF4-FFF2-40B4-BE49-F238E27FC236}">
              <a16:creationId xmlns:a16="http://schemas.microsoft.com/office/drawing/2014/main" id="{00000000-0008-0000-0500-00000F000000}"/>
            </a:ext>
          </a:extLst>
        </xdr:cNvPr>
        <xdr:cNvSpPr txBox="1">
          <a:spLocks noChangeArrowheads="1"/>
        </xdr:cNvSpPr>
      </xdr:nvSpPr>
      <xdr:spPr bwMode="auto">
        <a:xfrm>
          <a:off x="4419600" y="25898475"/>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142875</xdr:rowOff>
    </xdr:to>
    <xdr:sp macro="" textlink="">
      <xdr:nvSpPr>
        <xdr:cNvPr id="16" name="TextBox 2">
          <a:extLst>
            <a:ext uri="{FF2B5EF4-FFF2-40B4-BE49-F238E27FC236}">
              <a16:creationId xmlns:a16="http://schemas.microsoft.com/office/drawing/2014/main" id="{00000000-0008-0000-0500-000010000000}"/>
            </a:ext>
          </a:extLst>
        </xdr:cNvPr>
        <xdr:cNvSpPr txBox="1">
          <a:spLocks noChangeArrowheads="1"/>
        </xdr:cNvSpPr>
      </xdr:nvSpPr>
      <xdr:spPr bwMode="auto">
        <a:xfrm>
          <a:off x="4419600" y="25898475"/>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85725</xdr:rowOff>
    </xdr:to>
    <xdr:sp macro="" textlink="">
      <xdr:nvSpPr>
        <xdr:cNvPr id="17" name="TextBox 2">
          <a:extLst>
            <a:ext uri="{FF2B5EF4-FFF2-40B4-BE49-F238E27FC236}">
              <a16:creationId xmlns:a16="http://schemas.microsoft.com/office/drawing/2014/main" id="{00000000-0008-0000-0500-000011000000}"/>
            </a:ext>
          </a:extLst>
        </xdr:cNvPr>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85725</xdr:rowOff>
    </xdr:to>
    <xdr:sp macro="" textlink="">
      <xdr:nvSpPr>
        <xdr:cNvPr id="18" name="TextBox 2">
          <a:extLst>
            <a:ext uri="{FF2B5EF4-FFF2-40B4-BE49-F238E27FC236}">
              <a16:creationId xmlns:a16="http://schemas.microsoft.com/office/drawing/2014/main" id="{00000000-0008-0000-0500-000012000000}"/>
            </a:ext>
          </a:extLst>
        </xdr:cNvPr>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85725</xdr:rowOff>
    </xdr:to>
    <xdr:sp macro="" textlink="">
      <xdr:nvSpPr>
        <xdr:cNvPr id="19" name="TextBox 2">
          <a:extLst>
            <a:ext uri="{FF2B5EF4-FFF2-40B4-BE49-F238E27FC236}">
              <a16:creationId xmlns:a16="http://schemas.microsoft.com/office/drawing/2014/main" id="{00000000-0008-0000-0500-000013000000}"/>
            </a:ext>
          </a:extLst>
        </xdr:cNvPr>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85725</xdr:rowOff>
    </xdr:to>
    <xdr:sp macro="" textlink="">
      <xdr:nvSpPr>
        <xdr:cNvPr id="20" name="TextBox 2">
          <a:extLst>
            <a:ext uri="{FF2B5EF4-FFF2-40B4-BE49-F238E27FC236}">
              <a16:creationId xmlns:a16="http://schemas.microsoft.com/office/drawing/2014/main" id="{00000000-0008-0000-0500-000014000000}"/>
            </a:ext>
          </a:extLst>
        </xdr:cNvPr>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85725</xdr:rowOff>
    </xdr:to>
    <xdr:sp macro="" textlink="">
      <xdr:nvSpPr>
        <xdr:cNvPr id="21" name="TextBox 2">
          <a:extLst>
            <a:ext uri="{FF2B5EF4-FFF2-40B4-BE49-F238E27FC236}">
              <a16:creationId xmlns:a16="http://schemas.microsoft.com/office/drawing/2014/main" id="{00000000-0008-0000-0500-000015000000}"/>
            </a:ext>
          </a:extLst>
        </xdr:cNvPr>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85725</xdr:rowOff>
    </xdr:to>
    <xdr:sp macro="" textlink="">
      <xdr:nvSpPr>
        <xdr:cNvPr id="22" name="TextBox 2">
          <a:extLst>
            <a:ext uri="{FF2B5EF4-FFF2-40B4-BE49-F238E27FC236}">
              <a16:creationId xmlns:a16="http://schemas.microsoft.com/office/drawing/2014/main" id="{00000000-0008-0000-0500-000016000000}"/>
            </a:ext>
          </a:extLst>
        </xdr:cNvPr>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114300</xdr:rowOff>
    </xdr:to>
    <xdr:sp macro="" textlink="">
      <xdr:nvSpPr>
        <xdr:cNvPr id="23" name="TextBox 2">
          <a:extLst>
            <a:ext uri="{FF2B5EF4-FFF2-40B4-BE49-F238E27FC236}">
              <a16:creationId xmlns:a16="http://schemas.microsoft.com/office/drawing/2014/main" id="{00000000-0008-0000-0500-000017000000}"/>
            </a:ext>
          </a:extLst>
        </xdr:cNvPr>
        <xdr:cNvSpPr txBox="1">
          <a:spLocks noChangeArrowheads="1"/>
        </xdr:cNvSpPr>
      </xdr:nvSpPr>
      <xdr:spPr bwMode="auto">
        <a:xfrm>
          <a:off x="4419600" y="2589847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114300</xdr:rowOff>
    </xdr:to>
    <xdr:sp macro="" textlink="">
      <xdr:nvSpPr>
        <xdr:cNvPr id="24" name="TextBox 2">
          <a:extLst>
            <a:ext uri="{FF2B5EF4-FFF2-40B4-BE49-F238E27FC236}">
              <a16:creationId xmlns:a16="http://schemas.microsoft.com/office/drawing/2014/main" id="{00000000-0008-0000-0500-000018000000}"/>
            </a:ext>
          </a:extLst>
        </xdr:cNvPr>
        <xdr:cNvSpPr txBox="1">
          <a:spLocks noChangeArrowheads="1"/>
        </xdr:cNvSpPr>
      </xdr:nvSpPr>
      <xdr:spPr bwMode="auto">
        <a:xfrm>
          <a:off x="4419600" y="2589847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114300</xdr:rowOff>
    </xdr:to>
    <xdr:sp macro="" textlink="">
      <xdr:nvSpPr>
        <xdr:cNvPr id="25" name="TextBox 2">
          <a:extLst>
            <a:ext uri="{FF2B5EF4-FFF2-40B4-BE49-F238E27FC236}">
              <a16:creationId xmlns:a16="http://schemas.microsoft.com/office/drawing/2014/main" id="{00000000-0008-0000-0500-000019000000}"/>
            </a:ext>
          </a:extLst>
        </xdr:cNvPr>
        <xdr:cNvSpPr txBox="1">
          <a:spLocks noChangeArrowheads="1"/>
        </xdr:cNvSpPr>
      </xdr:nvSpPr>
      <xdr:spPr bwMode="auto">
        <a:xfrm>
          <a:off x="4419600" y="2589847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114300</xdr:rowOff>
    </xdr:to>
    <xdr:sp macro="" textlink="">
      <xdr:nvSpPr>
        <xdr:cNvPr id="26" name="TextBox 2">
          <a:extLst>
            <a:ext uri="{FF2B5EF4-FFF2-40B4-BE49-F238E27FC236}">
              <a16:creationId xmlns:a16="http://schemas.microsoft.com/office/drawing/2014/main" id="{00000000-0008-0000-0500-00001A000000}"/>
            </a:ext>
          </a:extLst>
        </xdr:cNvPr>
        <xdr:cNvSpPr txBox="1">
          <a:spLocks noChangeArrowheads="1"/>
        </xdr:cNvSpPr>
      </xdr:nvSpPr>
      <xdr:spPr bwMode="auto">
        <a:xfrm>
          <a:off x="4419600" y="2589847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114300</xdr:rowOff>
    </xdr:to>
    <xdr:sp macro="" textlink="">
      <xdr:nvSpPr>
        <xdr:cNvPr id="27" name="TextBox 2">
          <a:extLst>
            <a:ext uri="{FF2B5EF4-FFF2-40B4-BE49-F238E27FC236}">
              <a16:creationId xmlns:a16="http://schemas.microsoft.com/office/drawing/2014/main" id="{00000000-0008-0000-0500-00001B000000}"/>
            </a:ext>
          </a:extLst>
        </xdr:cNvPr>
        <xdr:cNvSpPr txBox="1">
          <a:spLocks noChangeArrowheads="1"/>
        </xdr:cNvSpPr>
      </xdr:nvSpPr>
      <xdr:spPr bwMode="auto">
        <a:xfrm>
          <a:off x="4419600" y="2589847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114300</xdr:rowOff>
    </xdr:to>
    <xdr:sp macro="" textlink="">
      <xdr:nvSpPr>
        <xdr:cNvPr id="28" name="TextBox 2">
          <a:extLst>
            <a:ext uri="{FF2B5EF4-FFF2-40B4-BE49-F238E27FC236}">
              <a16:creationId xmlns:a16="http://schemas.microsoft.com/office/drawing/2014/main" id="{00000000-0008-0000-0500-00001C000000}"/>
            </a:ext>
          </a:extLst>
        </xdr:cNvPr>
        <xdr:cNvSpPr txBox="1">
          <a:spLocks noChangeArrowheads="1"/>
        </xdr:cNvSpPr>
      </xdr:nvSpPr>
      <xdr:spPr bwMode="auto">
        <a:xfrm>
          <a:off x="4419600" y="2589847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85725</xdr:rowOff>
    </xdr:to>
    <xdr:sp macro="" textlink="">
      <xdr:nvSpPr>
        <xdr:cNvPr id="29" name="TextBox 2">
          <a:extLst>
            <a:ext uri="{FF2B5EF4-FFF2-40B4-BE49-F238E27FC236}">
              <a16:creationId xmlns:a16="http://schemas.microsoft.com/office/drawing/2014/main" id="{00000000-0008-0000-0500-00001D000000}"/>
            </a:ext>
          </a:extLst>
        </xdr:cNvPr>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85725</xdr:rowOff>
    </xdr:to>
    <xdr:sp macro="" textlink="">
      <xdr:nvSpPr>
        <xdr:cNvPr id="30" name="TextBox 2">
          <a:extLst>
            <a:ext uri="{FF2B5EF4-FFF2-40B4-BE49-F238E27FC236}">
              <a16:creationId xmlns:a16="http://schemas.microsoft.com/office/drawing/2014/main" id="{00000000-0008-0000-0500-00001E000000}"/>
            </a:ext>
          </a:extLst>
        </xdr:cNvPr>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85725</xdr:rowOff>
    </xdr:to>
    <xdr:sp macro="" textlink="">
      <xdr:nvSpPr>
        <xdr:cNvPr id="31" name="TextBox 2">
          <a:extLst>
            <a:ext uri="{FF2B5EF4-FFF2-40B4-BE49-F238E27FC236}">
              <a16:creationId xmlns:a16="http://schemas.microsoft.com/office/drawing/2014/main" id="{00000000-0008-0000-0500-00001F000000}"/>
            </a:ext>
          </a:extLst>
        </xdr:cNvPr>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85725</xdr:rowOff>
    </xdr:to>
    <xdr:sp macro="" textlink="">
      <xdr:nvSpPr>
        <xdr:cNvPr id="32" name="TextBox 2">
          <a:extLst>
            <a:ext uri="{FF2B5EF4-FFF2-40B4-BE49-F238E27FC236}">
              <a16:creationId xmlns:a16="http://schemas.microsoft.com/office/drawing/2014/main" id="{00000000-0008-0000-0500-000020000000}"/>
            </a:ext>
          </a:extLst>
        </xdr:cNvPr>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85725</xdr:rowOff>
    </xdr:to>
    <xdr:sp macro="" textlink="">
      <xdr:nvSpPr>
        <xdr:cNvPr id="33" name="TextBox 2">
          <a:extLst>
            <a:ext uri="{FF2B5EF4-FFF2-40B4-BE49-F238E27FC236}">
              <a16:creationId xmlns:a16="http://schemas.microsoft.com/office/drawing/2014/main" id="{00000000-0008-0000-0500-000021000000}"/>
            </a:ext>
          </a:extLst>
        </xdr:cNvPr>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85725</xdr:rowOff>
    </xdr:to>
    <xdr:sp macro="" textlink="">
      <xdr:nvSpPr>
        <xdr:cNvPr id="34" name="TextBox 2">
          <a:extLst>
            <a:ext uri="{FF2B5EF4-FFF2-40B4-BE49-F238E27FC236}">
              <a16:creationId xmlns:a16="http://schemas.microsoft.com/office/drawing/2014/main" id="{00000000-0008-0000-0500-000022000000}"/>
            </a:ext>
          </a:extLst>
        </xdr:cNvPr>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35" name="TextBox 2">
          <a:extLst>
            <a:ext uri="{FF2B5EF4-FFF2-40B4-BE49-F238E27FC236}">
              <a16:creationId xmlns:a16="http://schemas.microsoft.com/office/drawing/2014/main" id="{00000000-0008-0000-0500-00002300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36" name="TextBox 2">
          <a:extLst>
            <a:ext uri="{FF2B5EF4-FFF2-40B4-BE49-F238E27FC236}">
              <a16:creationId xmlns:a16="http://schemas.microsoft.com/office/drawing/2014/main" id="{00000000-0008-0000-0500-00002400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37" name="TextBox 2">
          <a:extLst>
            <a:ext uri="{FF2B5EF4-FFF2-40B4-BE49-F238E27FC236}">
              <a16:creationId xmlns:a16="http://schemas.microsoft.com/office/drawing/2014/main" id="{00000000-0008-0000-0500-00002500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38" name="TextBox 2">
          <a:extLst>
            <a:ext uri="{FF2B5EF4-FFF2-40B4-BE49-F238E27FC236}">
              <a16:creationId xmlns:a16="http://schemas.microsoft.com/office/drawing/2014/main" id="{00000000-0008-0000-0500-00002600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39" name="TextBox 2">
          <a:extLst>
            <a:ext uri="{FF2B5EF4-FFF2-40B4-BE49-F238E27FC236}">
              <a16:creationId xmlns:a16="http://schemas.microsoft.com/office/drawing/2014/main" id="{00000000-0008-0000-0500-00002700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40" name="TextBox 2">
          <a:extLst>
            <a:ext uri="{FF2B5EF4-FFF2-40B4-BE49-F238E27FC236}">
              <a16:creationId xmlns:a16="http://schemas.microsoft.com/office/drawing/2014/main" id="{00000000-0008-0000-0500-00002800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41" name="TextBox 2">
          <a:extLst>
            <a:ext uri="{FF2B5EF4-FFF2-40B4-BE49-F238E27FC236}">
              <a16:creationId xmlns:a16="http://schemas.microsoft.com/office/drawing/2014/main" id="{00000000-0008-0000-0500-000029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42" name="TextBox 2">
          <a:extLst>
            <a:ext uri="{FF2B5EF4-FFF2-40B4-BE49-F238E27FC236}">
              <a16:creationId xmlns:a16="http://schemas.microsoft.com/office/drawing/2014/main" id="{00000000-0008-0000-0500-00002A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43" name="TextBox 2">
          <a:extLst>
            <a:ext uri="{FF2B5EF4-FFF2-40B4-BE49-F238E27FC236}">
              <a16:creationId xmlns:a16="http://schemas.microsoft.com/office/drawing/2014/main" id="{00000000-0008-0000-0500-00002B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44" name="TextBox 2">
          <a:extLst>
            <a:ext uri="{FF2B5EF4-FFF2-40B4-BE49-F238E27FC236}">
              <a16:creationId xmlns:a16="http://schemas.microsoft.com/office/drawing/2014/main" id="{00000000-0008-0000-0500-00002C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45" name="TextBox 2">
          <a:extLst>
            <a:ext uri="{FF2B5EF4-FFF2-40B4-BE49-F238E27FC236}">
              <a16:creationId xmlns:a16="http://schemas.microsoft.com/office/drawing/2014/main" id="{00000000-0008-0000-0500-00002D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46" name="TextBox 2">
          <a:extLst>
            <a:ext uri="{FF2B5EF4-FFF2-40B4-BE49-F238E27FC236}">
              <a16:creationId xmlns:a16="http://schemas.microsoft.com/office/drawing/2014/main" id="{00000000-0008-0000-0500-00002E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95250</xdr:rowOff>
    </xdr:to>
    <xdr:sp macro="" textlink="">
      <xdr:nvSpPr>
        <xdr:cNvPr id="47" name="TextBox 2">
          <a:extLst>
            <a:ext uri="{FF2B5EF4-FFF2-40B4-BE49-F238E27FC236}">
              <a16:creationId xmlns:a16="http://schemas.microsoft.com/office/drawing/2014/main" id="{00000000-0008-0000-0500-00002F000000}"/>
            </a:ext>
          </a:extLst>
        </xdr:cNvPr>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95250</xdr:rowOff>
    </xdr:to>
    <xdr:sp macro="" textlink="">
      <xdr:nvSpPr>
        <xdr:cNvPr id="48" name="TextBox 2">
          <a:extLst>
            <a:ext uri="{FF2B5EF4-FFF2-40B4-BE49-F238E27FC236}">
              <a16:creationId xmlns:a16="http://schemas.microsoft.com/office/drawing/2014/main" id="{00000000-0008-0000-0500-000030000000}"/>
            </a:ext>
          </a:extLst>
        </xdr:cNvPr>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95250</xdr:rowOff>
    </xdr:to>
    <xdr:sp macro="" textlink="">
      <xdr:nvSpPr>
        <xdr:cNvPr id="49" name="TextBox 2">
          <a:extLst>
            <a:ext uri="{FF2B5EF4-FFF2-40B4-BE49-F238E27FC236}">
              <a16:creationId xmlns:a16="http://schemas.microsoft.com/office/drawing/2014/main" id="{00000000-0008-0000-0500-000031000000}"/>
            </a:ext>
          </a:extLst>
        </xdr:cNvPr>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95250</xdr:rowOff>
    </xdr:to>
    <xdr:sp macro="" textlink="">
      <xdr:nvSpPr>
        <xdr:cNvPr id="50" name="TextBox 2">
          <a:extLst>
            <a:ext uri="{FF2B5EF4-FFF2-40B4-BE49-F238E27FC236}">
              <a16:creationId xmlns:a16="http://schemas.microsoft.com/office/drawing/2014/main" id="{00000000-0008-0000-0500-000032000000}"/>
            </a:ext>
          </a:extLst>
        </xdr:cNvPr>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95250</xdr:rowOff>
    </xdr:to>
    <xdr:sp macro="" textlink="">
      <xdr:nvSpPr>
        <xdr:cNvPr id="51" name="TextBox 2">
          <a:extLst>
            <a:ext uri="{FF2B5EF4-FFF2-40B4-BE49-F238E27FC236}">
              <a16:creationId xmlns:a16="http://schemas.microsoft.com/office/drawing/2014/main" id="{00000000-0008-0000-0500-000033000000}"/>
            </a:ext>
          </a:extLst>
        </xdr:cNvPr>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95250</xdr:rowOff>
    </xdr:to>
    <xdr:sp macro="" textlink="">
      <xdr:nvSpPr>
        <xdr:cNvPr id="52" name="TextBox 2">
          <a:extLst>
            <a:ext uri="{FF2B5EF4-FFF2-40B4-BE49-F238E27FC236}">
              <a16:creationId xmlns:a16="http://schemas.microsoft.com/office/drawing/2014/main" id="{00000000-0008-0000-0500-000034000000}"/>
            </a:ext>
          </a:extLst>
        </xdr:cNvPr>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53" name="TextBox 2">
          <a:extLst>
            <a:ext uri="{FF2B5EF4-FFF2-40B4-BE49-F238E27FC236}">
              <a16:creationId xmlns:a16="http://schemas.microsoft.com/office/drawing/2014/main" id="{00000000-0008-0000-0500-000035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54" name="TextBox 2">
          <a:extLst>
            <a:ext uri="{FF2B5EF4-FFF2-40B4-BE49-F238E27FC236}">
              <a16:creationId xmlns:a16="http://schemas.microsoft.com/office/drawing/2014/main" id="{00000000-0008-0000-0500-000036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55" name="TextBox 2">
          <a:extLst>
            <a:ext uri="{FF2B5EF4-FFF2-40B4-BE49-F238E27FC236}">
              <a16:creationId xmlns:a16="http://schemas.microsoft.com/office/drawing/2014/main" id="{00000000-0008-0000-0500-000037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56" name="TextBox 2">
          <a:extLst>
            <a:ext uri="{FF2B5EF4-FFF2-40B4-BE49-F238E27FC236}">
              <a16:creationId xmlns:a16="http://schemas.microsoft.com/office/drawing/2014/main" id="{00000000-0008-0000-0500-000038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57" name="TextBox 2">
          <a:extLst>
            <a:ext uri="{FF2B5EF4-FFF2-40B4-BE49-F238E27FC236}">
              <a16:creationId xmlns:a16="http://schemas.microsoft.com/office/drawing/2014/main" id="{00000000-0008-0000-0500-000039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58" name="TextBox 2">
          <a:extLst>
            <a:ext uri="{FF2B5EF4-FFF2-40B4-BE49-F238E27FC236}">
              <a16:creationId xmlns:a16="http://schemas.microsoft.com/office/drawing/2014/main" id="{00000000-0008-0000-0500-00003A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59" name="TextBox 2">
          <a:extLst>
            <a:ext uri="{FF2B5EF4-FFF2-40B4-BE49-F238E27FC236}">
              <a16:creationId xmlns:a16="http://schemas.microsoft.com/office/drawing/2014/main" id="{00000000-0008-0000-0500-00003B00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60" name="TextBox 2">
          <a:extLst>
            <a:ext uri="{FF2B5EF4-FFF2-40B4-BE49-F238E27FC236}">
              <a16:creationId xmlns:a16="http://schemas.microsoft.com/office/drawing/2014/main" id="{00000000-0008-0000-0500-00003C00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61" name="TextBox 2">
          <a:extLst>
            <a:ext uri="{FF2B5EF4-FFF2-40B4-BE49-F238E27FC236}">
              <a16:creationId xmlns:a16="http://schemas.microsoft.com/office/drawing/2014/main" id="{00000000-0008-0000-0500-00003D00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62" name="TextBox 2">
          <a:extLst>
            <a:ext uri="{FF2B5EF4-FFF2-40B4-BE49-F238E27FC236}">
              <a16:creationId xmlns:a16="http://schemas.microsoft.com/office/drawing/2014/main" id="{00000000-0008-0000-0500-00003E00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63" name="TextBox 2">
          <a:extLst>
            <a:ext uri="{FF2B5EF4-FFF2-40B4-BE49-F238E27FC236}">
              <a16:creationId xmlns:a16="http://schemas.microsoft.com/office/drawing/2014/main" id="{00000000-0008-0000-0500-00003F00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64" name="TextBox 2">
          <a:extLst>
            <a:ext uri="{FF2B5EF4-FFF2-40B4-BE49-F238E27FC236}">
              <a16:creationId xmlns:a16="http://schemas.microsoft.com/office/drawing/2014/main" id="{00000000-0008-0000-0500-00004000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65" name="TextBox 2">
          <a:extLst>
            <a:ext uri="{FF2B5EF4-FFF2-40B4-BE49-F238E27FC236}">
              <a16:creationId xmlns:a16="http://schemas.microsoft.com/office/drawing/2014/main" id="{00000000-0008-0000-0500-000041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66" name="TextBox 2">
          <a:extLst>
            <a:ext uri="{FF2B5EF4-FFF2-40B4-BE49-F238E27FC236}">
              <a16:creationId xmlns:a16="http://schemas.microsoft.com/office/drawing/2014/main" id="{00000000-0008-0000-0500-000042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67" name="TextBox 2">
          <a:extLst>
            <a:ext uri="{FF2B5EF4-FFF2-40B4-BE49-F238E27FC236}">
              <a16:creationId xmlns:a16="http://schemas.microsoft.com/office/drawing/2014/main" id="{00000000-0008-0000-0500-000043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68" name="TextBox 2">
          <a:extLst>
            <a:ext uri="{FF2B5EF4-FFF2-40B4-BE49-F238E27FC236}">
              <a16:creationId xmlns:a16="http://schemas.microsoft.com/office/drawing/2014/main" id="{00000000-0008-0000-0500-000044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69" name="TextBox 2">
          <a:extLst>
            <a:ext uri="{FF2B5EF4-FFF2-40B4-BE49-F238E27FC236}">
              <a16:creationId xmlns:a16="http://schemas.microsoft.com/office/drawing/2014/main" id="{00000000-0008-0000-0500-000045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70" name="TextBox 2">
          <a:extLst>
            <a:ext uri="{FF2B5EF4-FFF2-40B4-BE49-F238E27FC236}">
              <a16:creationId xmlns:a16="http://schemas.microsoft.com/office/drawing/2014/main" id="{00000000-0008-0000-0500-000046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71" name="TextBox 2">
          <a:extLst>
            <a:ext uri="{FF2B5EF4-FFF2-40B4-BE49-F238E27FC236}">
              <a16:creationId xmlns:a16="http://schemas.microsoft.com/office/drawing/2014/main" id="{00000000-0008-0000-0500-00004700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72" name="TextBox 2">
          <a:extLst>
            <a:ext uri="{FF2B5EF4-FFF2-40B4-BE49-F238E27FC236}">
              <a16:creationId xmlns:a16="http://schemas.microsoft.com/office/drawing/2014/main" id="{00000000-0008-0000-0500-00004800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73" name="TextBox 2">
          <a:extLst>
            <a:ext uri="{FF2B5EF4-FFF2-40B4-BE49-F238E27FC236}">
              <a16:creationId xmlns:a16="http://schemas.microsoft.com/office/drawing/2014/main" id="{00000000-0008-0000-0500-00004900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74" name="TextBox 2">
          <a:extLst>
            <a:ext uri="{FF2B5EF4-FFF2-40B4-BE49-F238E27FC236}">
              <a16:creationId xmlns:a16="http://schemas.microsoft.com/office/drawing/2014/main" id="{00000000-0008-0000-0500-00004A00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75" name="TextBox 2">
          <a:extLst>
            <a:ext uri="{FF2B5EF4-FFF2-40B4-BE49-F238E27FC236}">
              <a16:creationId xmlns:a16="http://schemas.microsoft.com/office/drawing/2014/main" id="{00000000-0008-0000-0500-00004B00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76" name="TextBox 2">
          <a:extLst>
            <a:ext uri="{FF2B5EF4-FFF2-40B4-BE49-F238E27FC236}">
              <a16:creationId xmlns:a16="http://schemas.microsoft.com/office/drawing/2014/main" id="{00000000-0008-0000-0500-00004C00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77" name="TextBox 2">
          <a:extLst>
            <a:ext uri="{FF2B5EF4-FFF2-40B4-BE49-F238E27FC236}">
              <a16:creationId xmlns:a16="http://schemas.microsoft.com/office/drawing/2014/main" id="{00000000-0008-0000-0500-00004D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78" name="TextBox 2">
          <a:extLst>
            <a:ext uri="{FF2B5EF4-FFF2-40B4-BE49-F238E27FC236}">
              <a16:creationId xmlns:a16="http://schemas.microsoft.com/office/drawing/2014/main" id="{00000000-0008-0000-0500-00004E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79" name="TextBox 2">
          <a:extLst>
            <a:ext uri="{FF2B5EF4-FFF2-40B4-BE49-F238E27FC236}">
              <a16:creationId xmlns:a16="http://schemas.microsoft.com/office/drawing/2014/main" id="{00000000-0008-0000-0500-00004F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80" name="TextBox 2">
          <a:extLst>
            <a:ext uri="{FF2B5EF4-FFF2-40B4-BE49-F238E27FC236}">
              <a16:creationId xmlns:a16="http://schemas.microsoft.com/office/drawing/2014/main" id="{00000000-0008-0000-0500-000050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81" name="TextBox 2">
          <a:extLst>
            <a:ext uri="{FF2B5EF4-FFF2-40B4-BE49-F238E27FC236}">
              <a16:creationId xmlns:a16="http://schemas.microsoft.com/office/drawing/2014/main" id="{00000000-0008-0000-0500-000051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82" name="TextBox 2">
          <a:extLst>
            <a:ext uri="{FF2B5EF4-FFF2-40B4-BE49-F238E27FC236}">
              <a16:creationId xmlns:a16="http://schemas.microsoft.com/office/drawing/2014/main" id="{00000000-0008-0000-0500-000052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95250</xdr:rowOff>
    </xdr:to>
    <xdr:sp macro="" textlink="">
      <xdr:nvSpPr>
        <xdr:cNvPr id="83" name="TextBox 2">
          <a:extLst>
            <a:ext uri="{FF2B5EF4-FFF2-40B4-BE49-F238E27FC236}">
              <a16:creationId xmlns:a16="http://schemas.microsoft.com/office/drawing/2014/main" id="{00000000-0008-0000-0500-000053000000}"/>
            </a:ext>
          </a:extLst>
        </xdr:cNvPr>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95250</xdr:rowOff>
    </xdr:to>
    <xdr:sp macro="" textlink="">
      <xdr:nvSpPr>
        <xdr:cNvPr id="84" name="TextBox 2">
          <a:extLst>
            <a:ext uri="{FF2B5EF4-FFF2-40B4-BE49-F238E27FC236}">
              <a16:creationId xmlns:a16="http://schemas.microsoft.com/office/drawing/2014/main" id="{00000000-0008-0000-0500-000054000000}"/>
            </a:ext>
          </a:extLst>
        </xdr:cNvPr>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95250</xdr:rowOff>
    </xdr:to>
    <xdr:sp macro="" textlink="">
      <xdr:nvSpPr>
        <xdr:cNvPr id="85" name="TextBox 2">
          <a:extLst>
            <a:ext uri="{FF2B5EF4-FFF2-40B4-BE49-F238E27FC236}">
              <a16:creationId xmlns:a16="http://schemas.microsoft.com/office/drawing/2014/main" id="{00000000-0008-0000-0500-000055000000}"/>
            </a:ext>
          </a:extLst>
        </xdr:cNvPr>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95250</xdr:rowOff>
    </xdr:to>
    <xdr:sp macro="" textlink="">
      <xdr:nvSpPr>
        <xdr:cNvPr id="86" name="TextBox 2">
          <a:extLst>
            <a:ext uri="{FF2B5EF4-FFF2-40B4-BE49-F238E27FC236}">
              <a16:creationId xmlns:a16="http://schemas.microsoft.com/office/drawing/2014/main" id="{00000000-0008-0000-0500-000056000000}"/>
            </a:ext>
          </a:extLst>
        </xdr:cNvPr>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95250</xdr:rowOff>
    </xdr:to>
    <xdr:sp macro="" textlink="">
      <xdr:nvSpPr>
        <xdr:cNvPr id="87" name="TextBox 2">
          <a:extLst>
            <a:ext uri="{FF2B5EF4-FFF2-40B4-BE49-F238E27FC236}">
              <a16:creationId xmlns:a16="http://schemas.microsoft.com/office/drawing/2014/main" id="{00000000-0008-0000-0500-000057000000}"/>
            </a:ext>
          </a:extLst>
        </xdr:cNvPr>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95250</xdr:rowOff>
    </xdr:to>
    <xdr:sp macro="" textlink="">
      <xdr:nvSpPr>
        <xdr:cNvPr id="88" name="TextBox 2">
          <a:extLst>
            <a:ext uri="{FF2B5EF4-FFF2-40B4-BE49-F238E27FC236}">
              <a16:creationId xmlns:a16="http://schemas.microsoft.com/office/drawing/2014/main" id="{00000000-0008-0000-0500-000058000000}"/>
            </a:ext>
          </a:extLst>
        </xdr:cNvPr>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89" name="TextBox 2">
          <a:extLst>
            <a:ext uri="{FF2B5EF4-FFF2-40B4-BE49-F238E27FC236}">
              <a16:creationId xmlns:a16="http://schemas.microsoft.com/office/drawing/2014/main" id="{00000000-0008-0000-0500-000059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90" name="TextBox 2">
          <a:extLst>
            <a:ext uri="{FF2B5EF4-FFF2-40B4-BE49-F238E27FC236}">
              <a16:creationId xmlns:a16="http://schemas.microsoft.com/office/drawing/2014/main" id="{00000000-0008-0000-0500-00005A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91" name="TextBox 2">
          <a:extLst>
            <a:ext uri="{FF2B5EF4-FFF2-40B4-BE49-F238E27FC236}">
              <a16:creationId xmlns:a16="http://schemas.microsoft.com/office/drawing/2014/main" id="{00000000-0008-0000-0500-00005B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92" name="TextBox 2">
          <a:extLst>
            <a:ext uri="{FF2B5EF4-FFF2-40B4-BE49-F238E27FC236}">
              <a16:creationId xmlns:a16="http://schemas.microsoft.com/office/drawing/2014/main" id="{00000000-0008-0000-0500-00005C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93" name="TextBox 2">
          <a:extLst>
            <a:ext uri="{FF2B5EF4-FFF2-40B4-BE49-F238E27FC236}">
              <a16:creationId xmlns:a16="http://schemas.microsoft.com/office/drawing/2014/main" id="{00000000-0008-0000-0500-00005D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94" name="TextBox 2">
          <a:extLst>
            <a:ext uri="{FF2B5EF4-FFF2-40B4-BE49-F238E27FC236}">
              <a16:creationId xmlns:a16="http://schemas.microsoft.com/office/drawing/2014/main" id="{00000000-0008-0000-0500-00005E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95" name="TextBox 2">
          <a:extLst>
            <a:ext uri="{FF2B5EF4-FFF2-40B4-BE49-F238E27FC236}">
              <a16:creationId xmlns:a16="http://schemas.microsoft.com/office/drawing/2014/main" id="{00000000-0008-0000-0500-00005F00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96" name="TextBox 2">
          <a:extLst>
            <a:ext uri="{FF2B5EF4-FFF2-40B4-BE49-F238E27FC236}">
              <a16:creationId xmlns:a16="http://schemas.microsoft.com/office/drawing/2014/main" id="{00000000-0008-0000-0500-00006000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97" name="TextBox 2">
          <a:extLst>
            <a:ext uri="{FF2B5EF4-FFF2-40B4-BE49-F238E27FC236}">
              <a16:creationId xmlns:a16="http://schemas.microsoft.com/office/drawing/2014/main" id="{00000000-0008-0000-0500-00006100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98" name="TextBox 2">
          <a:extLst>
            <a:ext uri="{FF2B5EF4-FFF2-40B4-BE49-F238E27FC236}">
              <a16:creationId xmlns:a16="http://schemas.microsoft.com/office/drawing/2014/main" id="{00000000-0008-0000-0500-00006200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99" name="TextBox 2">
          <a:extLst>
            <a:ext uri="{FF2B5EF4-FFF2-40B4-BE49-F238E27FC236}">
              <a16:creationId xmlns:a16="http://schemas.microsoft.com/office/drawing/2014/main" id="{00000000-0008-0000-0500-00006300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100" name="TextBox 2">
          <a:extLst>
            <a:ext uri="{FF2B5EF4-FFF2-40B4-BE49-F238E27FC236}">
              <a16:creationId xmlns:a16="http://schemas.microsoft.com/office/drawing/2014/main" id="{00000000-0008-0000-0500-00006400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101" name="TextBox 2">
          <a:extLst>
            <a:ext uri="{FF2B5EF4-FFF2-40B4-BE49-F238E27FC236}">
              <a16:creationId xmlns:a16="http://schemas.microsoft.com/office/drawing/2014/main" id="{00000000-0008-0000-0500-000065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102" name="TextBox 2">
          <a:extLst>
            <a:ext uri="{FF2B5EF4-FFF2-40B4-BE49-F238E27FC236}">
              <a16:creationId xmlns:a16="http://schemas.microsoft.com/office/drawing/2014/main" id="{00000000-0008-0000-0500-000066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103" name="TextBox 2">
          <a:extLst>
            <a:ext uri="{FF2B5EF4-FFF2-40B4-BE49-F238E27FC236}">
              <a16:creationId xmlns:a16="http://schemas.microsoft.com/office/drawing/2014/main" id="{00000000-0008-0000-0500-000067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104" name="TextBox 2">
          <a:extLst>
            <a:ext uri="{FF2B5EF4-FFF2-40B4-BE49-F238E27FC236}">
              <a16:creationId xmlns:a16="http://schemas.microsoft.com/office/drawing/2014/main" id="{00000000-0008-0000-0500-000068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105" name="TextBox 2">
          <a:extLst>
            <a:ext uri="{FF2B5EF4-FFF2-40B4-BE49-F238E27FC236}">
              <a16:creationId xmlns:a16="http://schemas.microsoft.com/office/drawing/2014/main" id="{00000000-0008-0000-0500-000069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106" name="TextBox 2">
          <a:extLst>
            <a:ext uri="{FF2B5EF4-FFF2-40B4-BE49-F238E27FC236}">
              <a16:creationId xmlns:a16="http://schemas.microsoft.com/office/drawing/2014/main" id="{00000000-0008-0000-0500-00006A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107" name="TextBox 2">
          <a:extLst>
            <a:ext uri="{FF2B5EF4-FFF2-40B4-BE49-F238E27FC236}">
              <a16:creationId xmlns:a16="http://schemas.microsoft.com/office/drawing/2014/main" id="{00000000-0008-0000-0500-00006B00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108" name="TextBox 2">
          <a:extLst>
            <a:ext uri="{FF2B5EF4-FFF2-40B4-BE49-F238E27FC236}">
              <a16:creationId xmlns:a16="http://schemas.microsoft.com/office/drawing/2014/main" id="{00000000-0008-0000-0500-00006C00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109" name="TextBox 2">
          <a:extLst>
            <a:ext uri="{FF2B5EF4-FFF2-40B4-BE49-F238E27FC236}">
              <a16:creationId xmlns:a16="http://schemas.microsoft.com/office/drawing/2014/main" id="{00000000-0008-0000-0500-00006D00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110" name="TextBox 2">
          <a:extLst>
            <a:ext uri="{FF2B5EF4-FFF2-40B4-BE49-F238E27FC236}">
              <a16:creationId xmlns:a16="http://schemas.microsoft.com/office/drawing/2014/main" id="{00000000-0008-0000-0500-00006E00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111" name="TextBox 2">
          <a:extLst>
            <a:ext uri="{FF2B5EF4-FFF2-40B4-BE49-F238E27FC236}">
              <a16:creationId xmlns:a16="http://schemas.microsoft.com/office/drawing/2014/main" id="{00000000-0008-0000-0500-00006F00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112" name="TextBox 2">
          <a:extLst>
            <a:ext uri="{FF2B5EF4-FFF2-40B4-BE49-F238E27FC236}">
              <a16:creationId xmlns:a16="http://schemas.microsoft.com/office/drawing/2014/main" id="{00000000-0008-0000-0500-00007000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113" name="TextBox 2">
          <a:extLst>
            <a:ext uri="{FF2B5EF4-FFF2-40B4-BE49-F238E27FC236}">
              <a16:creationId xmlns:a16="http://schemas.microsoft.com/office/drawing/2014/main" id="{00000000-0008-0000-0500-000071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114" name="TextBox 2">
          <a:extLst>
            <a:ext uri="{FF2B5EF4-FFF2-40B4-BE49-F238E27FC236}">
              <a16:creationId xmlns:a16="http://schemas.microsoft.com/office/drawing/2014/main" id="{00000000-0008-0000-0500-000072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115" name="TextBox 2">
          <a:extLst>
            <a:ext uri="{FF2B5EF4-FFF2-40B4-BE49-F238E27FC236}">
              <a16:creationId xmlns:a16="http://schemas.microsoft.com/office/drawing/2014/main" id="{00000000-0008-0000-0500-000073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116" name="TextBox 2">
          <a:extLst>
            <a:ext uri="{FF2B5EF4-FFF2-40B4-BE49-F238E27FC236}">
              <a16:creationId xmlns:a16="http://schemas.microsoft.com/office/drawing/2014/main" id="{00000000-0008-0000-0500-000074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117" name="TextBox 2">
          <a:extLst>
            <a:ext uri="{FF2B5EF4-FFF2-40B4-BE49-F238E27FC236}">
              <a16:creationId xmlns:a16="http://schemas.microsoft.com/office/drawing/2014/main" id="{00000000-0008-0000-0500-000075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118" name="TextBox 2">
          <a:extLst>
            <a:ext uri="{FF2B5EF4-FFF2-40B4-BE49-F238E27FC236}">
              <a16:creationId xmlns:a16="http://schemas.microsoft.com/office/drawing/2014/main" id="{00000000-0008-0000-0500-000076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95250</xdr:rowOff>
    </xdr:to>
    <xdr:sp macro="" textlink="">
      <xdr:nvSpPr>
        <xdr:cNvPr id="119" name="TextBox 2">
          <a:extLst>
            <a:ext uri="{FF2B5EF4-FFF2-40B4-BE49-F238E27FC236}">
              <a16:creationId xmlns:a16="http://schemas.microsoft.com/office/drawing/2014/main" id="{00000000-0008-0000-0500-000077000000}"/>
            </a:ext>
          </a:extLst>
        </xdr:cNvPr>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95250</xdr:rowOff>
    </xdr:to>
    <xdr:sp macro="" textlink="">
      <xdr:nvSpPr>
        <xdr:cNvPr id="120" name="TextBox 2">
          <a:extLst>
            <a:ext uri="{FF2B5EF4-FFF2-40B4-BE49-F238E27FC236}">
              <a16:creationId xmlns:a16="http://schemas.microsoft.com/office/drawing/2014/main" id="{00000000-0008-0000-0500-000078000000}"/>
            </a:ext>
          </a:extLst>
        </xdr:cNvPr>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95250</xdr:rowOff>
    </xdr:to>
    <xdr:sp macro="" textlink="">
      <xdr:nvSpPr>
        <xdr:cNvPr id="121" name="TextBox 2">
          <a:extLst>
            <a:ext uri="{FF2B5EF4-FFF2-40B4-BE49-F238E27FC236}">
              <a16:creationId xmlns:a16="http://schemas.microsoft.com/office/drawing/2014/main" id="{00000000-0008-0000-0500-000079000000}"/>
            </a:ext>
          </a:extLst>
        </xdr:cNvPr>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95250</xdr:rowOff>
    </xdr:to>
    <xdr:sp macro="" textlink="">
      <xdr:nvSpPr>
        <xdr:cNvPr id="122" name="TextBox 2">
          <a:extLst>
            <a:ext uri="{FF2B5EF4-FFF2-40B4-BE49-F238E27FC236}">
              <a16:creationId xmlns:a16="http://schemas.microsoft.com/office/drawing/2014/main" id="{00000000-0008-0000-0500-00007A000000}"/>
            </a:ext>
          </a:extLst>
        </xdr:cNvPr>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95250</xdr:rowOff>
    </xdr:to>
    <xdr:sp macro="" textlink="">
      <xdr:nvSpPr>
        <xdr:cNvPr id="123" name="TextBox 2">
          <a:extLst>
            <a:ext uri="{FF2B5EF4-FFF2-40B4-BE49-F238E27FC236}">
              <a16:creationId xmlns:a16="http://schemas.microsoft.com/office/drawing/2014/main" id="{00000000-0008-0000-0500-00007B000000}"/>
            </a:ext>
          </a:extLst>
        </xdr:cNvPr>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95250</xdr:rowOff>
    </xdr:to>
    <xdr:sp macro="" textlink="">
      <xdr:nvSpPr>
        <xdr:cNvPr id="124" name="TextBox 2">
          <a:extLst>
            <a:ext uri="{FF2B5EF4-FFF2-40B4-BE49-F238E27FC236}">
              <a16:creationId xmlns:a16="http://schemas.microsoft.com/office/drawing/2014/main" id="{00000000-0008-0000-0500-00007C000000}"/>
            </a:ext>
          </a:extLst>
        </xdr:cNvPr>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125" name="TextBox 2">
          <a:extLst>
            <a:ext uri="{FF2B5EF4-FFF2-40B4-BE49-F238E27FC236}">
              <a16:creationId xmlns:a16="http://schemas.microsoft.com/office/drawing/2014/main" id="{00000000-0008-0000-0500-00007D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126" name="TextBox 2">
          <a:extLst>
            <a:ext uri="{FF2B5EF4-FFF2-40B4-BE49-F238E27FC236}">
              <a16:creationId xmlns:a16="http://schemas.microsoft.com/office/drawing/2014/main" id="{00000000-0008-0000-0500-00007E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127" name="TextBox 2">
          <a:extLst>
            <a:ext uri="{FF2B5EF4-FFF2-40B4-BE49-F238E27FC236}">
              <a16:creationId xmlns:a16="http://schemas.microsoft.com/office/drawing/2014/main" id="{00000000-0008-0000-0500-00007F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128" name="TextBox 2">
          <a:extLst>
            <a:ext uri="{FF2B5EF4-FFF2-40B4-BE49-F238E27FC236}">
              <a16:creationId xmlns:a16="http://schemas.microsoft.com/office/drawing/2014/main" id="{00000000-0008-0000-0500-000080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129" name="TextBox 2">
          <a:extLst>
            <a:ext uri="{FF2B5EF4-FFF2-40B4-BE49-F238E27FC236}">
              <a16:creationId xmlns:a16="http://schemas.microsoft.com/office/drawing/2014/main" id="{00000000-0008-0000-0500-000081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130" name="TextBox 2">
          <a:extLst>
            <a:ext uri="{FF2B5EF4-FFF2-40B4-BE49-F238E27FC236}">
              <a16:creationId xmlns:a16="http://schemas.microsoft.com/office/drawing/2014/main" id="{00000000-0008-0000-0500-000082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131" name="TextBox 2">
          <a:extLst>
            <a:ext uri="{FF2B5EF4-FFF2-40B4-BE49-F238E27FC236}">
              <a16:creationId xmlns:a16="http://schemas.microsoft.com/office/drawing/2014/main" id="{00000000-0008-0000-0500-00008300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132" name="TextBox 2">
          <a:extLst>
            <a:ext uri="{FF2B5EF4-FFF2-40B4-BE49-F238E27FC236}">
              <a16:creationId xmlns:a16="http://schemas.microsoft.com/office/drawing/2014/main" id="{00000000-0008-0000-0500-00008400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133" name="TextBox 2">
          <a:extLst>
            <a:ext uri="{FF2B5EF4-FFF2-40B4-BE49-F238E27FC236}">
              <a16:creationId xmlns:a16="http://schemas.microsoft.com/office/drawing/2014/main" id="{00000000-0008-0000-0500-00008500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134" name="TextBox 2">
          <a:extLst>
            <a:ext uri="{FF2B5EF4-FFF2-40B4-BE49-F238E27FC236}">
              <a16:creationId xmlns:a16="http://schemas.microsoft.com/office/drawing/2014/main" id="{00000000-0008-0000-0500-00008600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135" name="TextBox 2">
          <a:extLst>
            <a:ext uri="{FF2B5EF4-FFF2-40B4-BE49-F238E27FC236}">
              <a16:creationId xmlns:a16="http://schemas.microsoft.com/office/drawing/2014/main" id="{00000000-0008-0000-0500-00008700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136" name="TextBox 2">
          <a:extLst>
            <a:ext uri="{FF2B5EF4-FFF2-40B4-BE49-F238E27FC236}">
              <a16:creationId xmlns:a16="http://schemas.microsoft.com/office/drawing/2014/main" id="{00000000-0008-0000-0500-00008800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137" name="TextBox 2">
          <a:extLst>
            <a:ext uri="{FF2B5EF4-FFF2-40B4-BE49-F238E27FC236}">
              <a16:creationId xmlns:a16="http://schemas.microsoft.com/office/drawing/2014/main" id="{00000000-0008-0000-0500-000089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138" name="TextBox 2">
          <a:extLst>
            <a:ext uri="{FF2B5EF4-FFF2-40B4-BE49-F238E27FC236}">
              <a16:creationId xmlns:a16="http://schemas.microsoft.com/office/drawing/2014/main" id="{00000000-0008-0000-0500-00008A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139" name="TextBox 2">
          <a:extLst>
            <a:ext uri="{FF2B5EF4-FFF2-40B4-BE49-F238E27FC236}">
              <a16:creationId xmlns:a16="http://schemas.microsoft.com/office/drawing/2014/main" id="{00000000-0008-0000-0500-00008B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140" name="TextBox 2">
          <a:extLst>
            <a:ext uri="{FF2B5EF4-FFF2-40B4-BE49-F238E27FC236}">
              <a16:creationId xmlns:a16="http://schemas.microsoft.com/office/drawing/2014/main" id="{00000000-0008-0000-0500-00008C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141" name="TextBox 2">
          <a:extLst>
            <a:ext uri="{FF2B5EF4-FFF2-40B4-BE49-F238E27FC236}">
              <a16:creationId xmlns:a16="http://schemas.microsoft.com/office/drawing/2014/main" id="{00000000-0008-0000-0500-00008D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142" name="TextBox 2">
          <a:extLst>
            <a:ext uri="{FF2B5EF4-FFF2-40B4-BE49-F238E27FC236}">
              <a16:creationId xmlns:a16="http://schemas.microsoft.com/office/drawing/2014/main" id="{00000000-0008-0000-0500-00008E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114300</xdr:rowOff>
    </xdr:to>
    <xdr:sp macro="" textlink="">
      <xdr:nvSpPr>
        <xdr:cNvPr id="143" name="TextBox 2">
          <a:extLst>
            <a:ext uri="{FF2B5EF4-FFF2-40B4-BE49-F238E27FC236}">
              <a16:creationId xmlns:a16="http://schemas.microsoft.com/office/drawing/2014/main" id="{00000000-0008-0000-0500-00008F000000}"/>
            </a:ext>
          </a:extLst>
        </xdr:cNvPr>
        <xdr:cNvSpPr txBox="1">
          <a:spLocks noChangeArrowheads="1"/>
        </xdr:cNvSpPr>
      </xdr:nvSpPr>
      <xdr:spPr bwMode="auto">
        <a:xfrm>
          <a:off x="4419600" y="2589847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114300</xdr:rowOff>
    </xdr:to>
    <xdr:sp macro="" textlink="">
      <xdr:nvSpPr>
        <xdr:cNvPr id="144" name="TextBox 2">
          <a:extLst>
            <a:ext uri="{FF2B5EF4-FFF2-40B4-BE49-F238E27FC236}">
              <a16:creationId xmlns:a16="http://schemas.microsoft.com/office/drawing/2014/main" id="{00000000-0008-0000-0500-000090000000}"/>
            </a:ext>
          </a:extLst>
        </xdr:cNvPr>
        <xdr:cNvSpPr txBox="1">
          <a:spLocks noChangeArrowheads="1"/>
        </xdr:cNvSpPr>
      </xdr:nvSpPr>
      <xdr:spPr bwMode="auto">
        <a:xfrm>
          <a:off x="4419600" y="2589847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114300</xdr:rowOff>
    </xdr:to>
    <xdr:sp macro="" textlink="">
      <xdr:nvSpPr>
        <xdr:cNvPr id="145" name="TextBox 2">
          <a:extLst>
            <a:ext uri="{FF2B5EF4-FFF2-40B4-BE49-F238E27FC236}">
              <a16:creationId xmlns:a16="http://schemas.microsoft.com/office/drawing/2014/main" id="{00000000-0008-0000-0500-000091000000}"/>
            </a:ext>
          </a:extLst>
        </xdr:cNvPr>
        <xdr:cNvSpPr txBox="1">
          <a:spLocks noChangeArrowheads="1"/>
        </xdr:cNvSpPr>
      </xdr:nvSpPr>
      <xdr:spPr bwMode="auto">
        <a:xfrm>
          <a:off x="4419600" y="2589847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114300</xdr:rowOff>
    </xdr:to>
    <xdr:sp macro="" textlink="">
      <xdr:nvSpPr>
        <xdr:cNvPr id="146" name="TextBox 2">
          <a:extLst>
            <a:ext uri="{FF2B5EF4-FFF2-40B4-BE49-F238E27FC236}">
              <a16:creationId xmlns:a16="http://schemas.microsoft.com/office/drawing/2014/main" id="{00000000-0008-0000-0500-000092000000}"/>
            </a:ext>
          </a:extLst>
        </xdr:cNvPr>
        <xdr:cNvSpPr txBox="1">
          <a:spLocks noChangeArrowheads="1"/>
        </xdr:cNvSpPr>
      </xdr:nvSpPr>
      <xdr:spPr bwMode="auto">
        <a:xfrm>
          <a:off x="4419600" y="2589847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85725</xdr:rowOff>
    </xdr:to>
    <xdr:sp macro="" textlink="">
      <xdr:nvSpPr>
        <xdr:cNvPr id="147" name="TextBox 2">
          <a:extLst>
            <a:ext uri="{FF2B5EF4-FFF2-40B4-BE49-F238E27FC236}">
              <a16:creationId xmlns:a16="http://schemas.microsoft.com/office/drawing/2014/main" id="{00000000-0008-0000-0500-000093000000}"/>
            </a:ext>
          </a:extLst>
        </xdr:cNvPr>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85725</xdr:rowOff>
    </xdr:to>
    <xdr:sp macro="" textlink="">
      <xdr:nvSpPr>
        <xdr:cNvPr id="148" name="TextBox 2">
          <a:extLst>
            <a:ext uri="{FF2B5EF4-FFF2-40B4-BE49-F238E27FC236}">
              <a16:creationId xmlns:a16="http://schemas.microsoft.com/office/drawing/2014/main" id="{00000000-0008-0000-0500-000094000000}"/>
            </a:ext>
          </a:extLst>
        </xdr:cNvPr>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85725</xdr:rowOff>
    </xdr:to>
    <xdr:sp macro="" textlink="">
      <xdr:nvSpPr>
        <xdr:cNvPr id="149" name="TextBox 2">
          <a:extLst>
            <a:ext uri="{FF2B5EF4-FFF2-40B4-BE49-F238E27FC236}">
              <a16:creationId xmlns:a16="http://schemas.microsoft.com/office/drawing/2014/main" id="{00000000-0008-0000-0500-000095000000}"/>
            </a:ext>
          </a:extLst>
        </xdr:cNvPr>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85725</xdr:rowOff>
    </xdr:to>
    <xdr:sp macro="" textlink="">
      <xdr:nvSpPr>
        <xdr:cNvPr id="150" name="TextBox 2">
          <a:extLst>
            <a:ext uri="{FF2B5EF4-FFF2-40B4-BE49-F238E27FC236}">
              <a16:creationId xmlns:a16="http://schemas.microsoft.com/office/drawing/2014/main" id="{00000000-0008-0000-0500-000096000000}"/>
            </a:ext>
          </a:extLst>
        </xdr:cNvPr>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85725</xdr:rowOff>
    </xdr:to>
    <xdr:sp macro="" textlink="">
      <xdr:nvSpPr>
        <xdr:cNvPr id="151" name="TextBox 2">
          <a:extLst>
            <a:ext uri="{FF2B5EF4-FFF2-40B4-BE49-F238E27FC236}">
              <a16:creationId xmlns:a16="http://schemas.microsoft.com/office/drawing/2014/main" id="{00000000-0008-0000-0500-000097000000}"/>
            </a:ext>
          </a:extLst>
        </xdr:cNvPr>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85725</xdr:rowOff>
    </xdr:to>
    <xdr:sp macro="" textlink="">
      <xdr:nvSpPr>
        <xdr:cNvPr id="152" name="TextBox 2">
          <a:extLst>
            <a:ext uri="{FF2B5EF4-FFF2-40B4-BE49-F238E27FC236}">
              <a16:creationId xmlns:a16="http://schemas.microsoft.com/office/drawing/2014/main" id="{00000000-0008-0000-0500-000098000000}"/>
            </a:ext>
          </a:extLst>
        </xdr:cNvPr>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142875</xdr:rowOff>
    </xdr:to>
    <xdr:sp macro="" textlink="">
      <xdr:nvSpPr>
        <xdr:cNvPr id="153" name="TextBox 2">
          <a:extLst>
            <a:ext uri="{FF2B5EF4-FFF2-40B4-BE49-F238E27FC236}">
              <a16:creationId xmlns:a16="http://schemas.microsoft.com/office/drawing/2014/main" id="{00000000-0008-0000-0500-000099000000}"/>
            </a:ext>
          </a:extLst>
        </xdr:cNvPr>
        <xdr:cNvSpPr txBox="1">
          <a:spLocks noChangeArrowheads="1"/>
        </xdr:cNvSpPr>
      </xdr:nvSpPr>
      <xdr:spPr bwMode="auto">
        <a:xfrm>
          <a:off x="4419600" y="25898475"/>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142875</xdr:rowOff>
    </xdr:to>
    <xdr:sp macro="" textlink="">
      <xdr:nvSpPr>
        <xdr:cNvPr id="154" name="TextBox 2">
          <a:extLst>
            <a:ext uri="{FF2B5EF4-FFF2-40B4-BE49-F238E27FC236}">
              <a16:creationId xmlns:a16="http://schemas.microsoft.com/office/drawing/2014/main" id="{00000000-0008-0000-0500-00009A000000}"/>
            </a:ext>
          </a:extLst>
        </xdr:cNvPr>
        <xdr:cNvSpPr txBox="1">
          <a:spLocks noChangeArrowheads="1"/>
        </xdr:cNvSpPr>
      </xdr:nvSpPr>
      <xdr:spPr bwMode="auto">
        <a:xfrm>
          <a:off x="4419600" y="25898475"/>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142875</xdr:rowOff>
    </xdr:to>
    <xdr:sp macro="" textlink="">
      <xdr:nvSpPr>
        <xdr:cNvPr id="155" name="TextBox 2">
          <a:extLst>
            <a:ext uri="{FF2B5EF4-FFF2-40B4-BE49-F238E27FC236}">
              <a16:creationId xmlns:a16="http://schemas.microsoft.com/office/drawing/2014/main" id="{00000000-0008-0000-0500-00009B000000}"/>
            </a:ext>
          </a:extLst>
        </xdr:cNvPr>
        <xdr:cNvSpPr txBox="1">
          <a:spLocks noChangeArrowheads="1"/>
        </xdr:cNvSpPr>
      </xdr:nvSpPr>
      <xdr:spPr bwMode="auto">
        <a:xfrm>
          <a:off x="4419600" y="25898475"/>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142875</xdr:rowOff>
    </xdr:to>
    <xdr:sp macro="" textlink="">
      <xdr:nvSpPr>
        <xdr:cNvPr id="156" name="TextBox 2">
          <a:extLst>
            <a:ext uri="{FF2B5EF4-FFF2-40B4-BE49-F238E27FC236}">
              <a16:creationId xmlns:a16="http://schemas.microsoft.com/office/drawing/2014/main" id="{00000000-0008-0000-0500-00009C000000}"/>
            </a:ext>
          </a:extLst>
        </xdr:cNvPr>
        <xdr:cNvSpPr txBox="1">
          <a:spLocks noChangeArrowheads="1"/>
        </xdr:cNvSpPr>
      </xdr:nvSpPr>
      <xdr:spPr bwMode="auto">
        <a:xfrm>
          <a:off x="4419600" y="25898475"/>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142875</xdr:rowOff>
    </xdr:to>
    <xdr:sp macro="" textlink="">
      <xdr:nvSpPr>
        <xdr:cNvPr id="157" name="TextBox 2">
          <a:extLst>
            <a:ext uri="{FF2B5EF4-FFF2-40B4-BE49-F238E27FC236}">
              <a16:creationId xmlns:a16="http://schemas.microsoft.com/office/drawing/2014/main" id="{00000000-0008-0000-0500-00009D000000}"/>
            </a:ext>
          </a:extLst>
        </xdr:cNvPr>
        <xdr:cNvSpPr txBox="1">
          <a:spLocks noChangeArrowheads="1"/>
        </xdr:cNvSpPr>
      </xdr:nvSpPr>
      <xdr:spPr bwMode="auto">
        <a:xfrm>
          <a:off x="4419600" y="25898475"/>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142875</xdr:rowOff>
    </xdr:to>
    <xdr:sp macro="" textlink="">
      <xdr:nvSpPr>
        <xdr:cNvPr id="158" name="TextBox 2">
          <a:extLst>
            <a:ext uri="{FF2B5EF4-FFF2-40B4-BE49-F238E27FC236}">
              <a16:creationId xmlns:a16="http://schemas.microsoft.com/office/drawing/2014/main" id="{00000000-0008-0000-0500-00009E000000}"/>
            </a:ext>
          </a:extLst>
        </xdr:cNvPr>
        <xdr:cNvSpPr txBox="1">
          <a:spLocks noChangeArrowheads="1"/>
        </xdr:cNvSpPr>
      </xdr:nvSpPr>
      <xdr:spPr bwMode="auto">
        <a:xfrm>
          <a:off x="4419600" y="25898475"/>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85725</xdr:rowOff>
    </xdr:to>
    <xdr:sp macro="" textlink="">
      <xdr:nvSpPr>
        <xdr:cNvPr id="159" name="TextBox 2">
          <a:extLst>
            <a:ext uri="{FF2B5EF4-FFF2-40B4-BE49-F238E27FC236}">
              <a16:creationId xmlns:a16="http://schemas.microsoft.com/office/drawing/2014/main" id="{00000000-0008-0000-0500-00009F000000}"/>
            </a:ext>
          </a:extLst>
        </xdr:cNvPr>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85725</xdr:rowOff>
    </xdr:to>
    <xdr:sp macro="" textlink="">
      <xdr:nvSpPr>
        <xdr:cNvPr id="160" name="TextBox 2">
          <a:extLst>
            <a:ext uri="{FF2B5EF4-FFF2-40B4-BE49-F238E27FC236}">
              <a16:creationId xmlns:a16="http://schemas.microsoft.com/office/drawing/2014/main" id="{00000000-0008-0000-0500-0000A0000000}"/>
            </a:ext>
          </a:extLst>
        </xdr:cNvPr>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85725</xdr:rowOff>
    </xdr:to>
    <xdr:sp macro="" textlink="">
      <xdr:nvSpPr>
        <xdr:cNvPr id="161" name="TextBox 2">
          <a:extLst>
            <a:ext uri="{FF2B5EF4-FFF2-40B4-BE49-F238E27FC236}">
              <a16:creationId xmlns:a16="http://schemas.microsoft.com/office/drawing/2014/main" id="{00000000-0008-0000-0500-0000A1000000}"/>
            </a:ext>
          </a:extLst>
        </xdr:cNvPr>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85725</xdr:rowOff>
    </xdr:to>
    <xdr:sp macro="" textlink="">
      <xdr:nvSpPr>
        <xdr:cNvPr id="162" name="TextBox 2">
          <a:extLst>
            <a:ext uri="{FF2B5EF4-FFF2-40B4-BE49-F238E27FC236}">
              <a16:creationId xmlns:a16="http://schemas.microsoft.com/office/drawing/2014/main" id="{00000000-0008-0000-0500-0000A2000000}"/>
            </a:ext>
          </a:extLst>
        </xdr:cNvPr>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85725</xdr:rowOff>
    </xdr:to>
    <xdr:sp macro="" textlink="">
      <xdr:nvSpPr>
        <xdr:cNvPr id="163" name="TextBox 2">
          <a:extLst>
            <a:ext uri="{FF2B5EF4-FFF2-40B4-BE49-F238E27FC236}">
              <a16:creationId xmlns:a16="http://schemas.microsoft.com/office/drawing/2014/main" id="{00000000-0008-0000-0500-0000A3000000}"/>
            </a:ext>
          </a:extLst>
        </xdr:cNvPr>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85725</xdr:rowOff>
    </xdr:to>
    <xdr:sp macro="" textlink="">
      <xdr:nvSpPr>
        <xdr:cNvPr id="164" name="TextBox 2">
          <a:extLst>
            <a:ext uri="{FF2B5EF4-FFF2-40B4-BE49-F238E27FC236}">
              <a16:creationId xmlns:a16="http://schemas.microsoft.com/office/drawing/2014/main" id="{00000000-0008-0000-0500-0000A4000000}"/>
            </a:ext>
          </a:extLst>
        </xdr:cNvPr>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114300</xdr:rowOff>
    </xdr:to>
    <xdr:sp macro="" textlink="">
      <xdr:nvSpPr>
        <xdr:cNvPr id="165" name="TextBox 2">
          <a:extLst>
            <a:ext uri="{FF2B5EF4-FFF2-40B4-BE49-F238E27FC236}">
              <a16:creationId xmlns:a16="http://schemas.microsoft.com/office/drawing/2014/main" id="{00000000-0008-0000-0500-0000A5000000}"/>
            </a:ext>
          </a:extLst>
        </xdr:cNvPr>
        <xdr:cNvSpPr txBox="1">
          <a:spLocks noChangeArrowheads="1"/>
        </xdr:cNvSpPr>
      </xdr:nvSpPr>
      <xdr:spPr bwMode="auto">
        <a:xfrm>
          <a:off x="4419600" y="2589847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114300</xdr:rowOff>
    </xdr:to>
    <xdr:sp macro="" textlink="">
      <xdr:nvSpPr>
        <xdr:cNvPr id="166" name="TextBox 2">
          <a:extLst>
            <a:ext uri="{FF2B5EF4-FFF2-40B4-BE49-F238E27FC236}">
              <a16:creationId xmlns:a16="http://schemas.microsoft.com/office/drawing/2014/main" id="{00000000-0008-0000-0500-0000A6000000}"/>
            </a:ext>
          </a:extLst>
        </xdr:cNvPr>
        <xdr:cNvSpPr txBox="1">
          <a:spLocks noChangeArrowheads="1"/>
        </xdr:cNvSpPr>
      </xdr:nvSpPr>
      <xdr:spPr bwMode="auto">
        <a:xfrm>
          <a:off x="4419600" y="2589847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114300</xdr:rowOff>
    </xdr:to>
    <xdr:sp macro="" textlink="">
      <xdr:nvSpPr>
        <xdr:cNvPr id="167" name="TextBox 2">
          <a:extLst>
            <a:ext uri="{FF2B5EF4-FFF2-40B4-BE49-F238E27FC236}">
              <a16:creationId xmlns:a16="http://schemas.microsoft.com/office/drawing/2014/main" id="{00000000-0008-0000-0500-0000A7000000}"/>
            </a:ext>
          </a:extLst>
        </xdr:cNvPr>
        <xdr:cNvSpPr txBox="1">
          <a:spLocks noChangeArrowheads="1"/>
        </xdr:cNvSpPr>
      </xdr:nvSpPr>
      <xdr:spPr bwMode="auto">
        <a:xfrm>
          <a:off x="4419600" y="2589847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114300</xdr:rowOff>
    </xdr:to>
    <xdr:sp macro="" textlink="">
      <xdr:nvSpPr>
        <xdr:cNvPr id="168" name="TextBox 2">
          <a:extLst>
            <a:ext uri="{FF2B5EF4-FFF2-40B4-BE49-F238E27FC236}">
              <a16:creationId xmlns:a16="http://schemas.microsoft.com/office/drawing/2014/main" id="{00000000-0008-0000-0500-0000A8000000}"/>
            </a:ext>
          </a:extLst>
        </xdr:cNvPr>
        <xdr:cNvSpPr txBox="1">
          <a:spLocks noChangeArrowheads="1"/>
        </xdr:cNvSpPr>
      </xdr:nvSpPr>
      <xdr:spPr bwMode="auto">
        <a:xfrm>
          <a:off x="4419600" y="2589847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114300</xdr:rowOff>
    </xdr:to>
    <xdr:sp macro="" textlink="">
      <xdr:nvSpPr>
        <xdr:cNvPr id="169" name="TextBox 2">
          <a:extLst>
            <a:ext uri="{FF2B5EF4-FFF2-40B4-BE49-F238E27FC236}">
              <a16:creationId xmlns:a16="http://schemas.microsoft.com/office/drawing/2014/main" id="{00000000-0008-0000-0500-0000A9000000}"/>
            </a:ext>
          </a:extLst>
        </xdr:cNvPr>
        <xdr:cNvSpPr txBox="1">
          <a:spLocks noChangeArrowheads="1"/>
        </xdr:cNvSpPr>
      </xdr:nvSpPr>
      <xdr:spPr bwMode="auto">
        <a:xfrm>
          <a:off x="4419600" y="2589847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114300</xdr:rowOff>
    </xdr:to>
    <xdr:sp macro="" textlink="">
      <xdr:nvSpPr>
        <xdr:cNvPr id="170" name="TextBox 2">
          <a:extLst>
            <a:ext uri="{FF2B5EF4-FFF2-40B4-BE49-F238E27FC236}">
              <a16:creationId xmlns:a16="http://schemas.microsoft.com/office/drawing/2014/main" id="{00000000-0008-0000-0500-0000AA000000}"/>
            </a:ext>
          </a:extLst>
        </xdr:cNvPr>
        <xdr:cNvSpPr txBox="1">
          <a:spLocks noChangeArrowheads="1"/>
        </xdr:cNvSpPr>
      </xdr:nvSpPr>
      <xdr:spPr bwMode="auto">
        <a:xfrm>
          <a:off x="4419600" y="2589847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85725</xdr:rowOff>
    </xdr:to>
    <xdr:sp macro="" textlink="">
      <xdr:nvSpPr>
        <xdr:cNvPr id="171" name="TextBox 2">
          <a:extLst>
            <a:ext uri="{FF2B5EF4-FFF2-40B4-BE49-F238E27FC236}">
              <a16:creationId xmlns:a16="http://schemas.microsoft.com/office/drawing/2014/main" id="{00000000-0008-0000-0500-0000AB000000}"/>
            </a:ext>
          </a:extLst>
        </xdr:cNvPr>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85725</xdr:rowOff>
    </xdr:to>
    <xdr:sp macro="" textlink="">
      <xdr:nvSpPr>
        <xdr:cNvPr id="172" name="TextBox 2">
          <a:extLst>
            <a:ext uri="{FF2B5EF4-FFF2-40B4-BE49-F238E27FC236}">
              <a16:creationId xmlns:a16="http://schemas.microsoft.com/office/drawing/2014/main" id="{00000000-0008-0000-0500-0000AC000000}"/>
            </a:ext>
          </a:extLst>
        </xdr:cNvPr>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85725</xdr:rowOff>
    </xdr:to>
    <xdr:sp macro="" textlink="">
      <xdr:nvSpPr>
        <xdr:cNvPr id="173" name="TextBox 2">
          <a:extLst>
            <a:ext uri="{FF2B5EF4-FFF2-40B4-BE49-F238E27FC236}">
              <a16:creationId xmlns:a16="http://schemas.microsoft.com/office/drawing/2014/main" id="{00000000-0008-0000-0500-0000AD000000}"/>
            </a:ext>
          </a:extLst>
        </xdr:cNvPr>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85725</xdr:rowOff>
    </xdr:to>
    <xdr:sp macro="" textlink="">
      <xdr:nvSpPr>
        <xdr:cNvPr id="174" name="TextBox 2">
          <a:extLst>
            <a:ext uri="{FF2B5EF4-FFF2-40B4-BE49-F238E27FC236}">
              <a16:creationId xmlns:a16="http://schemas.microsoft.com/office/drawing/2014/main" id="{00000000-0008-0000-0500-0000AE000000}"/>
            </a:ext>
          </a:extLst>
        </xdr:cNvPr>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85725</xdr:rowOff>
    </xdr:to>
    <xdr:sp macro="" textlink="">
      <xdr:nvSpPr>
        <xdr:cNvPr id="175" name="TextBox 2">
          <a:extLst>
            <a:ext uri="{FF2B5EF4-FFF2-40B4-BE49-F238E27FC236}">
              <a16:creationId xmlns:a16="http://schemas.microsoft.com/office/drawing/2014/main" id="{00000000-0008-0000-0500-0000AF000000}"/>
            </a:ext>
          </a:extLst>
        </xdr:cNvPr>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85725</xdr:rowOff>
    </xdr:to>
    <xdr:sp macro="" textlink="">
      <xdr:nvSpPr>
        <xdr:cNvPr id="176" name="TextBox 2">
          <a:extLst>
            <a:ext uri="{FF2B5EF4-FFF2-40B4-BE49-F238E27FC236}">
              <a16:creationId xmlns:a16="http://schemas.microsoft.com/office/drawing/2014/main" id="{00000000-0008-0000-0500-0000B0000000}"/>
            </a:ext>
          </a:extLst>
        </xdr:cNvPr>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114300</xdr:rowOff>
    </xdr:to>
    <xdr:sp macro="" textlink="">
      <xdr:nvSpPr>
        <xdr:cNvPr id="177" name="TextBox 288">
          <a:extLst>
            <a:ext uri="{FF2B5EF4-FFF2-40B4-BE49-F238E27FC236}">
              <a16:creationId xmlns:a16="http://schemas.microsoft.com/office/drawing/2014/main" id="{00000000-0008-0000-0500-0000B1000000}"/>
            </a:ext>
          </a:extLst>
        </xdr:cNvPr>
        <xdr:cNvSpPr txBox="1">
          <a:spLocks noChangeArrowheads="1"/>
        </xdr:cNvSpPr>
      </xdr:nvSpPr>
      <xdr:spPr bwMode="auto">
        <a:xfrm>
          <a:off x="4419600" y="2589847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114300</xdr:rowOff>
    </xdr:to>
    <xdr:sp macro="" textlink="">
      <xdr:nvSpPr>
        <xdr:cNvPr id="178" name="TextBox 2">
          <a:extLst>
            <a:ext uri="{FF2B5EF4-FFF2-40B4-BE49-F238E27FC236}">
              <a16:creationId xmlns:a16="http://schemas.microsoft.com/office/drawing/2014/main" id="{00000000-0008-0000-0500-0000B2000000}"/>
            </a:ext>
          </a:extLst>
        </xdr:cNvPr>
        <xdr:cNvSpPr txBox="1">
          <a:spLocks noChangeArrowheads="1"/>
        </xdr:cNvSpPr>
      </xdr:nvSpPr>
      <xdr:spPr bwMode="auto">
        <a:xfrm>
          <a:off x="4419600" y="2589847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114300</xdr:rowOff>
    </xdr:to>
    <xdr:sp macro="" textlink="">
      <xdr:nvSpPr>
        <xdr:cNvPr id="179" name="TextBox 2">
          <a:extLst>
            <a:ext uri="{FF2B5EF4-FFF2-40B4-BE49-F238E27FC236}">
              <a16:creationId xmlns:a16="http://schemas.microsoft.com/office/drawing/2014/main" id="{00000000-0008-0000-0500-0000B3000000}"/>
            </a:ext>
          </a:extLst>
        </xdr:cNvPr>
        <xdr:cNvSpPr txBox="1">
          <a:spLocks noChangeArrowheads="1"/>
        </xdr:cNvSpPr>
      </xdr:nvSpPr>
      <xdr:spPr bwMode="auto">
        <a:xfrm>
          <a:off x="4419600" y="2589847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114300</xdr:rowOff>
    </xdr:to>
    <xdr:sp macro="" textlink="">
      <xdr:nvSpPr>
        <xdr:cNvPr id="180" name="TextBox 2">
          <a:extLst>
            <a:ext uri="{FF2B5EF4-FFF2-40B4-BE49-F238E27FC236}">
              <a16:creationId xmlns:a16="http://schemas.microsoft.com/office/drawing/2014/main" id="{00000000-0008-0000-0500-0000B4000000}"/>
            </a:ext>
          </a:extLst>
        </xdr:cNvPr>
        <xdr:cNvSpPr txBox="1">
          <a:spLocks noChangeArrowheads="1"/>
        </xdr:cNvSpPr>
      </xdr:nvSpPr>
      <xdr:spPr bwMode="auto">
        <a:xfrm>
          <a:off x="4419600" y="2589847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114300</xdr:rowOff>
    </xdr:to>
    <xdr:sp macro="" textlink="">
      <xdr:nvSpPr>
        <xdr:cNvPr id="181" name="TextBox 2">
          <a:extLst>
            <a:ext uri="{FF2B5EF4-FFF2-40B4-BE49-F238E27FC236}">
              <a16:creationId xmlns:a16="http://schemas.microsoft.com/office/drawing/2014/main" id="{00000000-0008-0000-0500-0000B5000000}"/>
            </a:ext>
          </a:extLst>
        </xdr:cNvPr>
        <xdr:cNvSpPr txBox="1">
          <a:spLocks noChangeArrowheads="1"/>
        </xdr:cNvSpPr>
      </xdr:nvSpPr>
      <xdr:spPr bwMode="auto">
        <a:xfrm>
          <a:off x="4419600" y="2589847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85725</xdr:rowOff>
    </xdr:to>
    <xdr:sp macro="" textlink="">
      <xdr:nvSpPr>
        <xdr:cNvPr id="182" name="TextBox 2">
          <a:extLst>
            <a:ext uri="{FF2B5EF4-FFF2-40B4-BE49-F238E27FC236}">
              <a16:creationId xmlns:a16="http://schemas.microsoft.com/office/drawing/2014/main" id="{00000000-0008-0000-0500-0000B6000000}"/>
            </a:ext>
          </a:extLst>
        </xdr:cNvPr>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85725</xdr:rowOff>
    </xdr:to>
    <xdr:sp macro="" textlink="">
      <xdr:nvSpPr>
        <xdr:cNvPr id="183" name="TextBox 2">
          <a:extLst>
            <a:ext uri="{FF2B5EF4-FFF2-40B4-BE49-F238E27FC236}">
              <a16:creationId xmlns:a16="http://schemas.microsoft.com/office/drawing/2014/main" id="{00000000-0008-0000-0500-0000B7000000}"/>
            </a:ext>
          </a:extLst>
        </xdr:cNvPr>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85725</xdr:rowOff>
    </xdr:to>
    <xdr:sp macro="" textlink="">
      <xdr:nvSpPr>
        <xdr:cNvPr id="184" name="TextBox 2">
          <a:extLst>
            <a:ext uri="{FF2B5EF4-FFF2-40B4-BE49-F238E27FC236}">
              <a16:creationId xmlns:a16="http://schemas.microsoft.com/office/drawing/2014/main" id="{00000000-0008-0000-0500-0000B8000000}"/>
            </a:ext>
          </a:extLst>
        </xdr:cNvPr>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85725</xdr:rowOff>
    </xdr:to>
    <xdr:sp macro="" textlink="">
      <xdr:nvSpPr>
        <xdr:cNvPr id="185" name="TextBox 2">
          <a:extLst>
            <a:ext uri="{FF2B5EF4-FFF2-40B4-BE49-F238E27FC236}">
              <a16:creationId xmlns:a16="http://schemas.microsoft.com/office/drawing/2014/main" id="{00000000-0008-0000-0500-0000B9000000}"/>
            </a:ext>
          </a:extLst>
        </xdr:cNvPr>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85725</xdr:rowOff>
    </xdr:to>
    <xdr:sp macro="" textlink="">
      <xdr:nvSpPr>
        <xdr:cNvPr id="186" name="TextBox 2">
          <a:extLst>
            <a:ext uri="{FF2B5EF4-FFF2-40B4-BE49-F238E27FC236}">
              <a16:creationId xmlns:a16="http://schemas.microsoft.com/office/drawing/2014/main" id="{00000000-0008-0000-0500-0000BA000000}"/>
            </a:ext>
          </a:extLst>
        </xdr:cNvPr>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85725</xdr:rowOff>
    </xdr:to>
    <xdr:sp macro="" textlink="">
      <xdr:nvSpPr>
        <xdr:cNvPr id="187" name="TextBox 2">
          <a:extLst>
            <a:ext uri="{FF2B5EF4-FFF2-40B4-BE49-F238E27FC236}">
              <a16:creationId xmlns:a16="http://schemas.microsoft.com/office/drawing/2014/main" id="{00000000-0008-0000-0500-0000BB000000}"/>
            </a:ext>
          </a:extLst>
        </xdr:cNvPr>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142875</xdr:rowOff>
    </xdr:to>
    <xdr:sp macro="" textlink="">
      <xdr:nvSpPr>
        <xdr:cNvPr id="188" name="TextBox 2">
          <a:extLst>
            <a:ext uri="{FF2B5EF4-FFF2-40B4-BE49-F238E27FC236}">
              <a16:creationId xmlns:a16="http://schemas.microsoft.com/office/drawing/2014/main" id="{00000000-0008-0000-0500-0000BC000000}"/>
            </a:ext>
          </a:extLst>
        </xdr:cNvPr>
        <xdr:cNvSpPr txBox="1">
          <a:spLocks noChangeArrowheads="1"/>
        </xdr:cNvSpPr>
      </xdr:nvSpPr>
      <xdr:spPr bwMode="auto">
        <a:xfrm>
          <a:off x="4419600" y="25898475"/>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142875</xdr:rowOff>
    </xdr:to>
    <xdr:sp macro="" textlink="">
      <xdr:nvSpPr>
        <xdr:cNvPr id="189" name="TextBox 2">
          <a:extLst>
            <a:ext uri="{FF2B5EF4-FFF2-40B4-BE49-F238E27FC236}">
              <a16:creationId xmlns:a16="http://schemas.microsoft.com/office/drawing/2014/main" id="{00000000-0008-0000-0500-0000BD000000}"/>
            </a:ext>
          </a:extLst>
        </xdr:cNvPr>
        <xdr:cNvSpPr txBox="1">
          <a:spLocks noChangeArrowheads="1"/>
        </xdr:cNvSpPr>
      </xdr:nvSpPr>
      <xdr:spPr bwMode="auto">
        <a:xfrm>
          <a:off x="4419600" y="25898475"/>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142875</xdr:rowOff>
    </xdr:to>
    <xdr:sp macro="" textlink="">
      <xdr:nvSpPr>
        <xdr:cNvPr id="190" name="TextBox 2">
          <a:extLst>
            <a:ext uri="{FF2B5EF4-FFF2-40B4-BE49-F238E27FC236}">
              <a16:creationId xmlns:a16="http://schemas.microsoft.com/office/drawing/2014/main" id="{00000000-0008-0000-0500-0000BE000000}"/>
            </a:ext>
          </a:extLst>
        </xdr:cNvPr>
        <xdr:cNvSpPr txBox="1">
          <a:spLocks noChangeArrowheads="1"/>
        </xdr:cNvSpPr>
      </xdr:nvSpPr>
      <xdr:spPr bwMode="auto">
        <a:xfrm>
          <a:off x="4419600" y="25898475"/>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142875</xdr:rowOff>
    </xdr:to>
    <xdr:sp macro="" textlink="">
      <xdr:nvSpPr>
        <xdr:cNvPr id="191" name="TextBox 2">
          <a:extLst>
            <a:ext uri="{FF2B5EF4-FFF2-40B4-BE49-F238E27FC236}">
              <a16:creationId xmlns:a16="http://schemas.microsoft.com/office/drawing/2014/main" id="{00000000-0008-0000-0500-0000BF000000}"/>
            </a:ext>
          </a:extLst>
        </xdr:cNvPr>
        <xdr:cNvSpPr txBox="1">
          <a:spLocks noChangeArrowheads="1"/>
        </xdr:cNvSpPr>
      </xdr:nvSpPr>
      <xdr:spPr bwMode="auto">
        <a:xfrm>
          <a:off x="4419600" y="25898475"/>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142875</xdr:rowOff>
    </xdr:to>
    <xdr:sp macro="" textlink="">
      <xdr:nvSpPr>
        <xdr:cNvPr id="192" name="TextBox 2">
          <a:extLst>
            <a:ext uri="{FF2B5EF4-FFF2-40B4-BE49-F238E27FC236}">
              <a16:creationId xmlns:a16="http://schemas.microsoft.com/office/drawing/2014/main" id="{00000000-0008-0000-0500-0000C0000000}"/>
            </a:ext>
          </a:extLst>
        </xdr:cNvPr>
        <xdr:cNvSpPr txBox="1">
          <a:spLocks noChangeArrowheads="1"/>
        </xdr:cNvSpPr>
      </xdr:nvSpPr>
      <xdr:spPr bwMode="auto">
        <a:xfrm>
          <a:off x="4419600" y="25898475"/>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142875</xdr:rowOff>
    </xdr:to>
    <xdr:sp macro="" textlink="">
      <xdr:nvSpPr>
        <xdr:cNvPr id="193" name="TextBox 2">
          <a:extLst>
            <a:ext uri="{FF2B5EF4-FFF2-40B4-BE49-F238E27FC236}">
              <a16:creationId xmlns:a16="http://schemas.microsoft.com/office/drawing/2014/main" id="{00000000-0008-0000-0500-0000C1000000}"/>
            </a:ext>
          </a:extLst>
        </xdr:cNvPr>
        <xdr:cNvSpPr txBox="1">
          <a:spLocks noChangeArrowheads="1"/>
        </xdr:cNvSpPr>
      </xdr:nvSpPr>
      <xdr:spPr bwMode="auto">
        <a:xfrm>
          <a:off x="4419600" y="25898475"/>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85725</xdr:rowOff>
    </xdr:to>
    <xdr:sp macro="" textlink="">
      <xdr:nvSpPr>
        <xdr:cNvPr id="194" name="TextBox 2">
          <a:extLst>
            <a:ext uri="{FF2B5EF4-FFF2-40B4-BE49-F238E27FC236}">
              <a16:creationId xmlns:a16="http://schemas.microsoft.com/office/drawing/2014/main" id="{00000000-0008-0000-0500-0000C2000000}"/>
            </a:ext>
          </a:extLst>
        </xdr:cNvPr>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85725</xdr:rowOff>
    </xdr:to>
    <xdr:sp macro="" textlink="">
      <xdr:nvSpPr>
        <xdr:cNvPr id="195" name="TextBox 2">
          <a:extLst>
            <a:ext uri="{FF2B5EF4-FFF2-40B4-BE49-F238E27FC236}">
              <a16:creationId xmlns:a16="http://schemas.microsoft.com/office/drawing/2014/main" id="{00000000-0008-0000-0500-0000C3000000}"/>
            </a:ext>
          </a:extLst>
        </xdr:cNvPr>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85725</xdr:rowOff>
    </xdr:to>
    <xdr:sp macro="" textlink="">
      <xdr:nvSpPr>
        <xdr:cNvPr id="196" name="TextBox 2">
          <a:extLst>
            <a:ext uri="{FF2B5EF4-FFF2-40B4-BE49-F238E27FC236}">
              <a16:creationId xmlns:a16="http://schemas.microsoft.com/office/drawing/2014/main" id="{00000000-0008-0000-0500-0000C4000000}"/>
            </a:ext>
          </a:extLst>
        </xdr:cNvPr>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85725</xdr:rowOff>
    </xdr:to>
    <xdr:sp macro="" textlink="">
      <xdr:nvSpPr>
        <xdr:cNvPr id="197" name="TextBox 2">
          <a:extLst>
            <a:ext uri="{FF2B5EF4-FFF2-40B4-BE49-F238E27FC236}">
              <a16:creationId xmlns:a16="http://schemas.microsoft.com/office/drawing/2014/main" id="{00000000-0008-0000-0500-0000C5000000}"/>
            </a:ext>
          </a:extLst>
        </xdr:cNvPr>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85725</xdr:rowOff>
    </xdr:to>
    <xdr:sp macro="" textlink="">
      <xdr:nvSpPr>
        <xdr:cNvPr id="198" name="TextBox 2">
          <a:extLst>
            <a:ext uri="{FF2B5EF4-FFF2-40B4-BE49-F238E27FC236}">
              <a16:creationId xmlns:a16="http://schemas.microsoft.com/office/drawing/2014/main" id="{00000000-0008-0000-0500-0000C6000000}"/>
            </a:ext>
          </a:extLst>
        </xdr:cNvPr>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85725</xdr:rowOff>
    </xdr:to>
    <xdr:sp macro="" textlink="">
      <xdr:nvSpPr>
        <xdr:cNvPr id="199" name="TextBox 2">
          <a:extLst>
            <a:ext uri="{FF2B5EF4-FFF2-40B4-BE49-F238E27FC236}">
              <a16:creationId xmlns:a16="http://schemas.microsoft.com/office/drawing/2014/main" id="{00000000-0008-0000-0500-0000C7000000}"/>
            </a:ext>
          </a:extLst>
        </xdr:cNvPr>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114300</xdr:rowOff>
    </xdr:to>
    <xdr:sp macro="" textlink="">
      <xdr:nvSpPr>
        <xdr:cNvPr id="200" name="TextBox 2">
          <a:extLst>
            <a:ext uri="{FF2B5EF4-FFF2-40B4-BE49-F238E27FC236}">
              <a16:creationId xmlns:a16="http://schemas.microsoft.com/office/drawing/2014/main" id="{00000000-0008-0000-0500-0000C8000000}"/>
            </a:ext>
          </a:extLst>
        </xdr:cNvPr>
        <xdr:cNvSpPr txBox="1">
          <a:spLocks noChangeArrowheads="1"/>
        </xdr:cNvSpPr>
      </xdr:nvSpPr>
      <xdr:spPr bwMode="auto">
        <a:xfrm>
          <a:off x="4419600" y="2589847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114300</xdr:rowOff>
    </xdr:to>
    <xdr:sp macro="" textlink="">
      <xdr:nvSpPr>
        <xdr:cNvPr id="201" name="TextBox 2">
          <a:extLst>
            <a:ext uri="{FF2B5EF4-FFF2-40B4-BE49-F238E27FC236}">
              <a16:creationId xmlns:a16="http://schemas.microsoft.com/office/drawing/2014/main" id="{00000000-0008-0000-0500-0000C9000000}"/>
            </a:ext>
          </a:extLst>
        </xdr:cNvPr>
        <xdr:cNvSpPr txBox="1">
          <a:spLocks noChangeArrowheads="1"/>
        </xdr:cNvSpPr>
      </xdr:nvSpPr>
      <xdr:spPr bwMode="auto">
        <a:xfrm>
          <a:off x="4419600" y="2589847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114300</xdr:rowOff>
    </xdr:to>
    <xdr:sp macro="" textlink="">
      <xdr:nvSpPr>
        <xdr:cNvPr id="202" name="TextBox 2">
          <a:extLst>
            <a:ext uri="{FF2B5EF4-FFF2-40B4-BE49-F238E27FC236}">
              <a16:creationId xmlns:a16="http://schemas.microsoft.com/office/drawing/2014/main" id="{00000000-0008-0000-0500-0000CA000000}"/>
            </a:ext>
          </a:extLst>
        </xdr:cNvPr>
        <xdr:cNvSpPr txBox="1">
          <a:spLocks noChangeArrowheads="1"/>
        </xdr:cNvSpPr>
      </xdr:nvSpPr>
      <xdr:spPr bwMode="auto">
        <a:xfrm>
          <a:off x="4419600" y="2589847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114300</xdr:rowOff>
    </xdr:to>
    <xdr:sp macro="" textlink="">
      <xdr:nvSpPr>
        <xdr:cNvPr id="203" name="TextBox 2">
          <a:extLst>
            <a:ext uri="{FF2B5EF4-FFF2-40B4-BE49-F238E27FC236}">
              <a16:creationId xmlns:a16="http://schemas.microsoft.com/office/drawing/2014/main" id="{00000000-0008-0000-0500-0000CB000000}"/>
            </a:ext>
          </a:extLst>
        </xdr:cNvPr>
        <xdr:cNvSpPr txBox="1">
          <a:spLocks noChangeArrowheads="1"/>
        </xdr:cNvSpPr>
      </xdr:nvSpPr>
      <xdr:spPr bwMode="auto">
        <a:xfrm>
          <a:off x="4419600" y="2589847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114300</xdr:rowOff>
    </xdr:to>
    <xdr:sp macro="" textlink="">
      <xdr:nvSpPr>
        <xdr:cNvPr id="204" name="TextBox 2">
          <a:extLst>
            <a:ext uri="{FF2B5EF4-FFF2-40B4-BE49-F238E27FC236}">
              <a16:creationId xmlns:a16="http://schemas.microsoft.com/office/drawing/2014/main" id="{00000000-0008-0000-0500-0000CC000000}"/>
            </a:ext>
          </a:extLst>
        </xdr:cNvPr>
        <xdr:cNvSpPr txBox="1">
          <a:spLocks noChangeArrowheads="1"/>
        </xdr:cNvSpPr>
      </xdr:nvSpPr>
      <xdr:spPr bwMode="auto">
        <a:xfrm>
          <a:off x="4419600" y="2589847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114300</xdr:rowOff>
    </xdr:to>
    <xdr:sp macro="" textlink="">
      <xdr:nvSpPr>
        <xdr:cNvPr id="205" name="TextBox 2">
          <a:extLst>
            <a:ext uri="{FF2B5EF4-FFF2-40B4-BE49-F238E27FC236}">
              <a16:creationId xmlns:a16="http://schemas.microsoft.com/office/drawing/2014/main" id="{00000000-0008-0000-0500-0000CD000000}"/>
            </a:ext>
          </a:extLst>
        </xdr:cNvPr>
        <xdr:cNvSpPr txBox="1">
          <a:spLocks noChangeArrowheads="1"/>
        </xdr:cNvSpPr>
      </xdr:nvSpPr>
      <xdr:spPr bwMode="auto">
        <a:xfrm>
          <a:off x="4419600" y="2589847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85725</xdr:rowOff>
    </xdr:to>
    <xdr:sp macro="" textlink="">
      <xdr:nvSpPr>
        <xdr:cNvPr id="206" name="TextBox 2">
          <a:extLst>
            <a:ext uri="{FF2B5EF4-FFF2-40B4-BE49-F238E27FC236}">
              <a16:creationId xmlns:a16="http://schemas.microsoft.com/office/drawing/2014/main" id="{00000000-0008-0000-0500-0000CE000000}"/>
            </a:ext>
          </a:extLst>
        </xdr:cNvPr>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85725</xdr:rowOff>
    </xdr:to>
    <xdr:sp macro="" textlink="">
      <xdr:nvSpPr>
        <xdr:cNvPr id="207" name="TextBox 2">
          <a:extLst>
            <a:ext uri="{FF2B5EF4-FFF2-40B4-BE49-F238E27FC236}">
              <a16:creationId xmlns:a16="http://schemas.microsoft.com/office/drawing/2014/main" id="{00000000-0008-0000-0500-0000CF000000}"/>
            </a:ext>
          </a:extLst>
        </xdr:cNvPr>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85725</xdr:rowOff>
    </xdr:to>
    <xdr:sp macro="" textlink="">
      <xdr:nvSpPr>
        <xdr:cNvPr id="208" name="TextBox 2">
          <a:extLst>
            <a:ext uri="{FF2B5EF4-FFF2-40B4-BE49-F238E27FC236}">
              <a16:creationId xmlns:a16="http://schemas.microsoft.com/office/drawing/2014/main" id="{00000000-0008-0000-0500-0000D0000000}"/>
            </a:ext>
          </a:extLst>
        </xdr:cNvPr>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85725</xdr:rowOff>
    </xdr:to>
    <xdr:sp macro="" textlink="">
      <xdr:nvSpPr>
        <xdr:cNvPr id="209" name="TextBox 2">
          <a:extLst>
            <a:ext uri="{FF2B5EF4-FFF2-40B4-BE49-F238E27FC236}">
              <a16:creationId xmlns:a16="http://schemas.microsoft.com/office/drawing/2014/main" id="{00000000-0008-0000-0500-0000D1000000}"/>
            </a:ext>
          </a:extLst>
        </xdr:cNvPr>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85725</xdr:rowOff>
    </xdr:to>
    <xdr:sp macro="" textlink="">
      <xdr:nvSpPr>
        <xdr:cNvPr id="210" name="TextBox 2">
          <a:extLst>
            <a:ext uri="{FF2B5EF4-FFF2-40B4-BE49-F238E27FC236}">
              <a16:creationId xmlns:a16="http://schemas.microsoft.com/office/drawing/2014/main" id="{00000000-0008-0000-0500-0000D2000000}"/>
            </a:ext>
          </a:extLst>
        </xdr:cNvPr>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85725</xdr:rowOff>
    </xdr:to>
    <xdr:sp macro="" textlink="">
      <xdr:nvSpPr>
        <xdr:cNvPr id="211" name="TextBox 2">
          <a:extLst>
            <a:ext uri="{FF2B5EF4-FFF2-40B4-BE49-F238E27FC236}">
              <a16:creationId xmlns:a16="http://schemas.microsoft.com/office/drawing/2014/main" id="{00000000-0008-0000-0500-0000D3000000}"/>
            </a:ext>
          </a:extLst>
        </xdr:cNvPr>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212" name="TextBox 2">
          <a:extLst>
            <a:ext uri="{FF2B5EF4-FFF2-40B4-BE49-F238E27FC236}">
              <a16:creationId xmlns:a16="http://schemas.microsoft.com/office/drawing/2014/main" id="{00000000-0008-0000-0500-0000D400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213" name="TextBox 2">
          <a:extLst>
            <a:ext uri="{FF2B5EF4-FFF2-40B4-BE49-F238E27FC236}">
              <a16:creationId xmlns:a16="http://schemas.microsoft.com/office/drawing/2014/main" id="{00000000-0008-0000-0500-0000D500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214" name="TextBox 2">
          <a:extLst>
            <a:ext uri="{FF2B5EF4-FFF2-40B4-BE49-F238E27FC236}">
              <a16:creationId xmlns:a16="http://schemas.microsoft.com/office/drawing/2014/main" id="{00000000-0008-0000-0500-0000D600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215" name="TextBox 2">
          <a:extLst>
            <a:ext uri="{FF2B5EF4-FFF2-40B4-BE49-F238E27FC236}">
              <a16:creationId xmlns:a16="http://schemas.microsoft.com/office/drawing/2014/main" id="{00000000-0008-0000-0500-0000D700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216" name="TextBox 2">
          <a:extLst>
            <a:ext uri="{FF2B5EF4-FFF2-40B4-BE49-F238E27FC236}">
              <a16:creationId xmlns:a16="http://schemas.microsoft.com/office/drawing/2014/main" id="{00000000-0008-0000-0500-0000D800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217" name="TextBox 2">
          <a:extLst>
            <a:ext uri="{FF2B5EF4-FFF2-40B4-BE49-F238E27FC236}">
              <a16:creationId xmlns:a16="http://schemas.microsoft.com/office/drawing/2014/main" id="{00000000-0008-0000-0500-0000D900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218" name="TextBox 2">
          <a:extLst>
            <a:ext uri="{FF2B5EF4-FFF2-40B4-BE49-F238E27FC236}">
              <a16:creationId xmlns:a16="http://schemas.microsoft.com/office/drawing/2014/main" id="{00000000-0008-0000-0500-0000DA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219" name="TextBox 2">
          <a:extLst>
            <a:ext uri="{FF2B5EF4-FFF2-40B4-BE49-F238E27FC236}">
              <a16:creationId xmlns:a16="http://schemas.microsoft.com/office/drawing/2014/main" id="{00000000-0008-0000-0500-0000DB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220" name="TextBox 2">
          <a:extLst>
            <a:ext uri="{FF2B5EF4-FFF2-40B4-BE49-F238E27FC236}">
              <a16:creationId xmlns:a16="http://schemas.microsoft.com/office/drawing/2014/main" id="{00000000-0008-0000-0500-0000DC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221" name="TextBox 2">
          <a:extLst>
            <a:ext uri="{FF2B5EF4-FFF2-40B4-BE49-F238E27FC236}">
              <a16:creationId xmlns:a16="http://schemas.microsoft.com/office/drawing/2014/main" id="{00000000-0008-0000-0500-0000DD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222" name="TextBox 2">
          <a:extLst>
            <a:ext uri="{FF2B5EF4-FFF2-40B4-BE49-F238E27FC236}">
              <a16:creationId xmlns:a16="http://schemas.microsoft.com/office/drawing/2014/main" id="{00000000-0008-0000-0500-0000DE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223" name="TextBox 2">
          <a:extLst>
            <a:ext uri="{FF2B5EF4-FFF2-40B4-BE49-F238E27FC236}">
              <a16:creationId xmlns:a16="http://schemas.microsoft.com/office/drawing/2014/main" id="{00000000-0008-0000-0500-0000DF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95250</xdr:rowOff>
    </xdr:to>
    <xdr:sp macro="" textlink="">
      <xdr:nvSpPr>
        <xdr:cNvPr id="224" name="TextBox 2">
          <a:extLst>
            <a:ext uri="{FF2B5EF4-FFF2-40B4-BE49-F238E27FC236}">
              <a16:creationId xmlns:a16="http://schemas.microsoft.com/office/drawing/2014/main" id="{00000000-0008-0000-0500-0000E0000000}"/>
            </a:ext>
          </a:extLst>
        </xdr:cNvPr>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95250</xdr:rowOff>
    </xdr:to>
    <xdr:sp macro="" textlink="">
      <xdr:nvSpPr>
        <xdr:cNvPr id="225" name="TextBox 2">
          <a:extLst>
            <a:ext uri="{FF2B5EF4-FFF2-40B4-BE49-F238E27FC236}">
              <a16:creationId xmlns:a16="http://schemas.microsoft.com/office/drawing/2014/main" id="{00000000-0008-0000-0500-0000E1000000}"/>
            </a:ext>
          </a:extLst>
        </xdr:cNvPr>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95250</xdr:rowOff>
    </xdr:to>
    <xdr:sp macro="" textlink="">
      <xdr:nvSpPr>
        <xdr:cNvPr id="226" name="TextBox 2">
          <a:extLst>
            <a:ext uri="{FF2B5EF4-FFF2-40B4-BE49-F238E27FC236}">
              <a16:creationId xmlns:a16="http://schemas.microsoft.com/office/drawing/2014/main" id="{00000000-0008-0000-0500-0000E2000000}"/>
            </a:ext>
          </a:extLst>
        </xdr:cNvPr>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95250</xdr:rowOff>
    </xdr:to>
    <xdr:sp macro="" textlink="">
      <xdr:nvSpPr>
        <xdr:cNvPr id="227" name="TextBox 2">
          <a:extLst>
            <a:ext uri="{FF2B5EF4-FFF2-40B4-BE49-F238E27FC236}">
              <a16:creationId xmlns:a16="http://schemas.microsoft.com/office/drawing/2014/main" id="{00000000-0008-0000-0500-0000E3000000}"/>
            </a:ext>
          </a:extLst>
        </xdr:cNvPr>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95250</xdr:rowOff>
    </xdr:to>
    <xdr:sp macro="" textlink="">
      <xdr:nvSpPr>
        <xdr:cNvPr id="228" name="TextBox 2">
          <a:extLst>
            <a:ext uri="{FF2B5EF4-FFF2-40B4-BE49-F238E27FC236}">
              <a16:creationId xmlns:a16="http://schemas.microsoft.com/office/drawing/2014/main" id="{00000000-0008-0000-0500-0000E4000000}"/>
            </a:ext>
          </a:extLst>
        </xdr:cNvPr>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95250</xdr:rowOff>
    </xdr:to>
    <xdr:sp macro="" textlink="">
      <xdr:nvSpPr>
        <xdr:cNvPr id="229" name="TextBox 2">
          <a:extLst>
            <a:ext uri="{FF2B5EF4-FFF2-40B4-BE49-F238E27FC236}">
              <a16:creationId xmlns:a16="http://schemas.microsoft.com/office/drawing/2014/main" id="{00000000-0008-0000-0500-0000E5000000}"/>
            </a:ext>
          </a:extLst>
        </xdr:cNvPr>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230" name="TextBox 2">
          <a:extLst>
            <a:ext uri="{FF2B5EF4-FFF2-40B4-BE49-F238E27FC236}">
              <a16:creationId xmlns:a16="http://schemas.microsoft.com/office/drawing/2014/main" id="{00000000-0008-0000-0500-0000E6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231" name="TextBox 2">
          <a:extLst>
            <a:ext uri="{FF2B5EF4-FFF2-40B4-BE49-F238E27FC236}">
              <a16:creationId xmlns:a16="http://schemas.microsoft.com/office/drawing/2014/main" id="{00000000-0008-0000-0500-0000E7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232" name="TextBox 2">
          <a:extLst>
            <a:ext uri="{FF2B5EF4-FFF2-40B4-BE49-F238E27FC236}">
              <a16:creationId xmlns:a16="http://schemas.microsoft.com/office/drawing/2014/main" id="{00000000-0008-0000-0500-0000E8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233" name="TextBox 2">
          <a:extLst>
            <a:ext uri="{FF2B5EF4-FFF2-40B4-BE49-F238E27FC236}">
              <a16:creationId xmlns:a16="http://schemas.microsoft.com/office/drawing/2014/main" id="{00000000-0008-0000-0500-0000E9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234" name="TextBox 2">
          <a:extLst>
            <a:ext uri="{FF2B5EF4-FFF2-40B4-BE49-F238E27FC236}">
              <a16:creationId xmlns:a16="http://schemas.microsoft.com/office/drawing/2014/main" id="{00000000-0008-0000-0500-0000EA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235" name="TextBox 2">
          <a:extLst>
            <a:ext uri="{FF2B5EF4-FFF2-40B4-BE49-F238E27FC236}">
              <a16:creationId xmlns:a16="http://schemas.microsoft.com/office/drawing/2014/main" id="{00000000-0008-0000-0500-0000EB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236" name="TextBox 2">
          <a:extLst>
            <a:ext uri="{FF2B5EF4-FFF2-40B4-BE49-F238E27FC236}">
              <a16:creationId xmlns:a16="http://schemas.microsoft.com/office/drawing/2014/main" id="{00000000-0008-0000-0500-0000EC00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237" name="TextBox 2">
          <a:extLst>
            <a:ext uri="{FF2B5EF4-FFF2-40B4-BE49-F238E27FC236}">
              <a16:creationId xmlns:a16="http://schemas.microsoft.com/office/drawing/2014/main" id="{00000000-0008-0000-0500-0000ED00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238" name="TextBox 2">
          <a:extLst>
            <a:ext uri="{FF2B5EF4-FFF2-40B4-BE49-F238E27FC236}">
              <a16:creationId xmlns:a16="http://schemas.microsoft.com/office/drawing/2014/main" id="{00000000-0008-0000-0500-0000EE00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239" name="TextBox 2">
          <a:extLst>
            <a:ext uri="{FF2B5EF4-FFF2-40B4-BE49-F238E27FC236}">
              <a16:creationId xmlns:a16="http://schemas.microsoft.com/office/drawing/2014/main" id="{00000000-0008-0000-0500-0000EF00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240" name="TextBox 2">
          <a:extLst>
            <a:ext uri="{FF2B5EF4-FFF2-40B4-BE49-F238E27FC236}">
              <a16:creationId xmlns:a16="http://schemas.microsoft.com/office/drawing/2014/main" id="{00000000-0008-0000-0500-0000F000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241" name="TextBox 2">
          <a:extLst>
            <a:ext uri="{FF2B5EF4-FFF2-40B4-BE49-F238E27FC236}">
              <a16:creationId xmlns:a16="http://schemas.microsoft.com/office/drawing/2014/main" id="{00000000-0008-0000-0500-0000F100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242" name="TextBox 2">
          <a:extLst>
            <a:ext uri="{FF2B5EF4-FFF2-40B4-BE49-F238E27FC236}">
              <a16:creationId xmlns:a16="http://schemas.microsoft.com/office/drawing/2014/main" id="{00000000-0008-0000-0500-0000F2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243" name="TextBox 2">
          <a:extLst>
            <a:ext uri="{FF2B5EF4-FFF2-40B4-BE49-F238E27FC236}">
              <a16:creationId xmlns:a16="http://schemas.microsoft.com/office/drawing/2014/main" id="{00000000-0008-0000-0500-0000F3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244" name="TextBox 2">
          <a:extLst>
            <a:ext uri="{FF2B5EF4-FFF2-40B4-BE49-F238E27FC236}">
              <a16:creationId xmlns:a16="http://schemas.microsoft.com/office/drawing/2014/main" id="{00000000-0008-0000-0500-0000F4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245" name="TextBox 2">
          <a:extLst>
            <a:ext uri="{FF2B5EF4-FFF2-40B4-BE49-F238E27FC236}">
              <a16:creationId xmlns:a16="http://schemas.microsoft.com/office/drawing/2014/main" id="{00000000-0008-0000-0500-0000F5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246" name="TextBox 2">
          <a:extLst>
            <a:ext uri="{FF2B5EF4-FFF2-40B4-BE49-F238E27FC236}">
              <a16:creationId xmlns:a16="http://schemas.microsoft.com/office/drawing/2014/main" id="{00000000-0008-0000-0500-0000F6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247" name="TextBox 2">
          <a:extLst>
            <a:ext uri="{FF2B5EF4-FFF2-40B4-BE49-F238E27FC236}">
              <a16:creationId xmlns:a16="http://schemas.microsoft.com/office/drawing/2014/main" id="{00000000-0008-0000-0500-0000F7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248" name="TextBox 2">
          <a:extLst>
            <a:ext uri="{FF2B5EF4-FFF2-40B4-BE49-F238E27FC236}">
              <a16:creationId xmlns:a16="http://schemas.microsoft.com/office/drawing/2014/main" id="{00000000-0008-0000-0500-0000F800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249" name="TextBox 2">
          <a:extLst>
            <a:ext uri="{FF2B5EF4-FFF2-40B4-BE49-F238E27FC236}">
              <a16:creationId xmlns:a16="http://schemas.microsoft.com/office/drawing/2014/main" id="{00000000-0008-0000-0500-0000F900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250" name="TextBox 2">
          <a:extLst>
            <a:ext uri="{FF2B5EF4-FFF2-40B4-BE49-F238E27FC236}">
              <a16:creationId xmlns:a16="http://schemas.microsoft.com/office/drawing/2014/main" id="{00000000-0008-0000-0500-0000FA00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251" name="TextBox 2">
          <a:extLst>
            <a:ext uri="{FF2B5EF4-FFF2-40B4-BE49-F238E27FC236}">
              <a16:creationId xmlns:a16="http://schemas.microsoft.com/office/drawing/2014/main" id="{00000000-0008-0000-0500-0000FB00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252" name="TextBox 2">
          <a:extLst>
            <a:ext uri="{FF2B5EF4-FFF2-40B4-BE49-F238E27FC236}">
              <a16:creationId xmlns:a16="http://schemas.microsoft.com/office/drawing/2014/main" id="{00000000-0008-0000-0500-0000FC00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253" name="TextBox 2">
          <a:extLst>
            <a:ext uri="{FF2B5EF4-FFF2-40B4-BE49-F238E27FC236}">
              <a16:creationId xmlns:a16="http://schemas.microsoft.com/office/drawing/2014/main" id="{00000000-0008-0000-0500-0000FD00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254" name="TextBox 2">
          <a:extLst>
            <a:ext uri="{FF2B5EF4-FFF2-40B4-BE49-F238E27FC236}">
              <a16:creationId xmlns:a16="http://schemas.microsoft.com/office/drawing/2014/main" id="{00000000-0008-0000-0500-0000FE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255" name="TextBox 2">
          <a:extLst>
            <a:ext uri="{FF2B5EF4-FFF2-40B4-BE49-F238E27FC236}">
              <a16:creationId xmlns:a16="http://schemas.microsoft.com/office/drawing/2014/main" id="{00000000-0008-0000-0500-0000FF00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256" name="TextBox 2">
          <a:extLst>
            <a:ext uri="{FF2B5EF4-FFF2-40B4-BE49-F238E27FC236}">
              <a16:creationId xmlns:a16="http://schemas.microsoft.com/office/drawing/2014/main" id="{00000000-0008-0000-0500-000000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257" name="TextBox 2">
          <a:extLst>
            <a:ext uri="{FF2B5EF4-FFF2-40B4-BE49-F238E27FC236}">
              <a16:creationId xmlns:a16="http://schemas.microsoft.com/office/drawing/2014/main" id="{00000000-0008-0000-0500-000001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258" name="TextBox 2">
          <a:extLst>
            <a:ext uri="{FF2B5EF4-FFF2-40B4-BE49-F238E27FC236}">
              <a16:creationId xmlns:a16="http://schemas.microsoft.com/office/drawing/2014/main" id="{00000000-0008-0000-0500-000002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259" name="TextBox 2">
          <a:extLst>
            <a:ext uri="{FF2B5EF4-FFF2-40B4-BE49-F238E27FC236}">
              <a16:creationId xmlns:a16="http://schemas.microsoft.com/office/drawing/2014/main" id="{00000000-0008-0000-0500-000003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95250</xdr:rowOff>
    </xdr:to>
    <xdr:sp macro="" textlink="">
      <xdr:nvSpPr>
        <xdr:cNvPr id="260" name="TextBox 2">
          <a:extLst>
            <a:ext uri="{FF2B5EF4-FFF2-40B4-BE49-F238E27FC236}">
              <a16:creationId xmlns:a16="http://schemas.microsoft.com/office/drawing/2014/main" id="{00000000-0008-0000-0500-000004010000}"/>
            </a:ext>
          </a:extLst>
        </xdr:cNvPr>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95250</xdr:rowOff>
    </xdr:to>
    <xdr:sp macro="" textlink="">
      <xdr:nvSpPr>
        <xdr:cNvPr id="261" name="TextBox 2">
          <a:extLst>
            <a:ext uri="{FF2B5EF4-FFF2-40B4-BE49-F238E27FC236}">
              <a16:creationId xmlns:a16="http://schemas.microsoft.com/office/drawing/2014/main" id="{00000000-0008-0000-0500-000005010000}"/>
            </a:ext>
          </a:extLst>
        </xdr:cNvPr>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95250</xdr:rowOff>
    </xdr:to>
    <xdr:sp macro="" textlink="">
      <xdr:nvSpPr>
        <xdr:cNvPr id="262" name="TextBox 2">
          <a:extLst>
            <a:ext uri="{FF2B5EF4-FFF2-40B4-BE49-F238E27FC236}">
              <a16:creationId xmlns:a16="http://schemas.microsoft.com/office/drawing/2014/main" id="{00000000-0008-0000-0500-000006010000}"/>
            </a:ext>
          </a:extLst>
        </xdr:cNvPr>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95250</xdr:rowOff>
    </xdr:to>
    <xdr:sp macro="" textlink="">
      <xdr:nvSpPr>
        <xdr:cNvPr id="263" name="TextBox 2">
          <a:extLst>
            <a:ext uri="{FF2B5EF4-FFF2-40B4-BE49-F238E27FC236}">
              <a16:creationId xmlns:a16="http://schemas.microsoft.com/office/drawing/2014/main" id="{00000000-0008-0000-0500-000007010000}"/>
            </a:ext>
          </a:extLst>
        </xdr:cNvPr>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95250</xdr:rowOff>
    </xdr:to>
    <xdr:sp macro="" textlink="">
      <xdr:nvSpPr>
        <xdr:cNvPr id="264" name="TextBox 2">
          <a:extLst>
            <a:ext uri="{FF2B5EF4-FFF2-40B4-BE49-F238E27FC236}">
              <a16:creationId xmlns:a16="http://schemas.microsoft.com/office/drawing/2014/main" id="{00000000-0008-0000-0500-000008010000}"/>
            </a:ext>
          </a:extLst>
        </xdr:cNvPr>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95250</xdr:rowOff>
    </xdr:to>
    <xdr:sp macro="" textlink="">
      <xdr:nvSpPr>
        <xdr:cNvPr id="265" name="TextBox 2">
          <a:extLst>
            <a:ext uri="{FF2B5EF4-FFF2-40B4-BE49-F238E27FC236}">
              <a16:creationId xmlns:a16="http://schemas.microsoft.com/office/drawing/2014/main" id="{00000000-0008-0000-0500-000009010000}"/>
            </a:ext>
          </a:extLst>
        </xdr:cNvPr>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266" name="TextBox 2">
          <a:extLst>
            <a:ext uri="{FF2B5EF4-FFF2-40B4-BE49-F238E27FC236}">
              <a16:creationId xmlns:a16="http://schemas.microsoft.com/office/drawing/2014/main" id="{00000000-0008-0000-0500-00000A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267" name="TextBox 2">
          <a:extLst>
            <a:ext uri="{FF2B5EF4-FFF2-40B4-BE49-F238E27FC236}">
              <a16:creationId xmlns:a16="http://schemas.microsoft.com/office/drawing/2014/main" id="{00000000-0008-0000-0500-00000B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268" name="TextBox 2">
          <a:extLst>
            <a:ext uri="{FF2B5EF4-FFF2-40B4-BE49-F238E27FC236}">
              <a16:creationId xmlns:a16="http://schemas.microsoft.com/office/drawing/2014/main" id="{00000000-0008-0000-0500-00000C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269" name="TextBox 2">
          <a:extLst>
            <a:ext uri="{FF2B5EF4-FFF2-40B4-BE49-F238E27FC236}">
              <a16:creationId xmlns:a16="http://schemas.microsoft.com/office/drawing/2014/main" id="{00000000-0008-0000-0500-00000D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270" name="TextBox 2">
          <a:extLst>
            <a:ext uri="{FF2B5EF4-FFF2-40B4-BE49-F238E27FC236}">
              <a16:creationId xmlns:a16="http://schemas.microsoft.com/office/drawing/2014/main" id="{00000000-0008-0000-0500-00000E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271" name="TextBox 2">
          <a:extLst>
            <a:ext uri="{FF2B5EF4-FFF2-40B4-BE49-F238E27FC236}">
              <a16:creationId xmlns:a16="http://schemas.microsoft.com/office/drawing/2014/main" id="{00000000-0008-0000-0500-00000F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272" name="TextBox 2">
          <a:extLst>
            <a:ext uri="{FF2B5EF4-FFF2-40B4-BE49-F238E27FC236}">
              <a16:creationId xmlns:a16="http://schemas.microsoft.com/office/drawing/2014/main" id="{00000000-0008-0000-0500-00001001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273" name="TextBox 2">
          <a:extLst>
            <a:ext uri="{FF2B5EF4-FFF2-40B4-BE49-F238E27FC236}">
              <a16:creationId xmlns:a16="http://schemas.microsoft.com/office/drawing/2014/main" id="{00000000-0008-0000-0500-00001101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274" name="TextBox 2">
          <a:extLst>
            <a:ext uri="{FF2B5EF4-FFF2-40B4-BE49-F238E27FC236}">
              <a16:creationId xmlns:a16="http://schemas.microsoft.com/office/drawing/2014/main" id="{00000000-0008-0000-0500-00001201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275" name="TextBox 2">
          <a:extLst>
            <a:ext uri="{FF2B5EF4-FFF2-40B4-BE49-F238E27FC236}">
              <a16:creationId xmlns:a16="http://schemas.microsoft.com/office/drawing/2014/main" id="{00000000-0008-0000-0500-00001301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276" name="TextBox 2">
          <a:extLst>
            <a:ext uri="{FF2B5EF4-FFF2-40B4-BE49-F238E27FC236}">
              <a16:creationId xmlns:a16="http://schemas.microsoft.com/office/drawing/2014/main" id="{00000000-0008-0000-0500-00001401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277" name="TextBox 2">
          <a:extLst>
            <a:ext uri="{FF2B5EF4-FFF2-40B4-BE49-F238E27FC236}">
              <a16:creationId xmlns:a16="http://schemas.microsoft.com/office/drawing/2014/main" id="{00000000-0008-0000-0500-00001501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278" name="TextBox 2">
          <a:extLst>
            <a:ext uri="{FF2B5EF4-FFF2-40B4-BE49-F238E27FC236}">
              <a16:creationId xmlns:a16="http://schemas.microsoft.com/office/drawing/2014/main" id="{00000000-0008-0000-0500-000016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279" name="TextBox 2">
          <a:extLst>
            <a:ext uri="{FF2B5EF4-FFF2-40B4-BE49-F238E27FC236}">
              <a16:creationId xmlns:a16="http://schemas.microsoft.com/office/drawing/2014/main" id="{00000000-0008-0000-0500-000017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280" name="TextBox 2">
          <a:extLst>
            <a:ext uri="{FF2B5EF4-FFF2-40B4-BE49-F238E27FC236}">
              <a16:creationId xmlns:a16="http://schemas.microsoft.com/office/drawing/2014/main" id="{00000000-0008-0000-0500-000018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281" name="TextBox 2">
          <a:extLst>
            <a:ext uri="{FF2B5EF4-FFF2-40B4-BE49-F238E27FC236}">
              <a16:creationId xmlns:a16="http://schemas.microsoft.com/office/drawing/2014/main" id="{00000000-0008-0000-0500-000019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282" name="TextBox 2">
          <a:extLst>
            <a:ext uri="{FF2B5EF4-FFF2-40B4-BE49-F238E27FC236}">
              <a16:creationId xmlns:a16="http://schemas.microsoft.com/office/drawing/2014/main" id="{00000000-0008-0000-0500-00001A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283" name="TextBox 2">
          <a:extLst>
            <a:ext uri="{FF2B5EF4-FFF2-40B4-BE49-F238E27FC236}">
              <a16:creationId xmlns:a16="http://schemas.microsoft.com/office/drawing/2014/main" id="{00000000-0008-0000-0500-00001B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284" name="TextBox 2">
          <a:extLst>
            <a:ext uri="{FF2B5EF4-FFF2-40B4-BE49-F238E27FC236}">
              <a16:creationId xmlns:a16="http://schemas.microsoft.com/office/drawing/2014/main" id="{00000000-0008-0000-0500-00001C01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285" name="TextBox 2">
          <a:extLst>
            <a:ext uri="{FF2B5EF4-FFF2-40B4-BE49-F238E27FC236}">
              <a16:creationId xmlns:a16="http://schemas.microsoft.com/office/drawing/2014/main" id="{00000000-0008-0000-0500-00001D01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286" name="TextBox 2">
          <a:extLst>
            <a:ext uri="{FF2B5EF4-FFF2-40B4-BE49-F238E27FC236}">
              <a16:creationId xmlns:a16="http://schemas.microsoft.com/office/drawing/2014/main" id="{00000000-0008-0000-0500-00001E01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287" name="TextBox 2">
          <a:extLst>
            <a:ext uri="{FF2B5EF4-FFF2-40B4-BE49-F238E27FC236}">
              <a16:creationId xmlns:a16="http://schemas.microsoft.com/office/drawing/2014/main" id="{00000000-0008-0000-0500-00001F01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288" name="TextBox 2">
          <a:extLst>
            <a:ext uri="{FF2B5EF4-FFF2-40B4-BE49-F238E27FC236}">
              <a16:creationId xmlns:a16="http://schemas.microsoft.com/office/drawing/2014/main" id="{00000000-0008-0000-0500-00002001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289" name="TextBox 2">
          <a:extLst>
            <a:ext uri="{FF2B5EF4-FFF2-40B4-BE49-F238E27FC236}">
              <a16:creationId xmlns:a16="http://schemas.microsoft.com/office/drawing/2014/main" id="{00000000-0008-0000-0500-00002101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290" name="TextBox 2">
          <a:extLst>
            <a:ext uri="{FF2B5EF4-FFF2-40B4-BE49-F238E27FC236}">
              <a16:creationId xmlns:a16="http://schemas.microsoft.com/office/drawing/2014/main" id="{00000000-0008-0000-0500-000022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291" name="TextBox 2">
          <a:extLst>
            <a:ext uri="{FF2B5EF4-FFF2-40B4-BE49-F238E27FC236}">
              <a16:creationId xmlns:a16="http://schemas.microsoft.com/office/drawing/2014/main" id="{00000000-0008-0000-0500-000023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292" name="TextBox 2">
          <a:extLst>
            <a:ext uri="{FF2B5EF4-FFF2-40B4-BE49-F238E27FC236}">
              <a16:creationId xmlns:a16="http://schemas.microsoft.com/office/drawing/2014/main" id="{00000000-0008-0000-0500-000024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293" name="TextBox 2">
          <a:extLst>
            <a:ext uri="{FF2B5EF4-FFF2-40B4-BE49-F238E27FC236}">
              <a16:creationId xmlns:a16="http://schemas.microsoft.com/office/drawing/2014/main" id="{00000000-0008-0000-0500-000025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294" name="TextBox 2">
          <a:extLst>
            <a:ext uri="{FF2B5EF4-FFF2-40B4-BE49-F238E27FC236}">
              <a16:creationId xmlns:a16="http://schemas.microsoft.com/office/drawing/2014/main" id="{00000000-0008-0000-0500-000026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295" name="TextBox 2">
          <a:extLst>
            <a:ext uri="{FF2B5EF4-FFF2-40B4-BE49-F238E27FC236}">
              <a16:creationId xmlns:a16="http://schemas.microsoft.com/office/drawing/2014/main" id="{00000000-0008-0000-0500-000027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95250</xdr:rowOff>
    </xdr:to>
    <xdr:sp macro="" textlink="">
      <xdr:nvSpPr>
        <xdr:cNvPr id="296" name="TextBox 2">
          <a:extLst>
            <a:ext uri="{FF2B5EF4-FFF2-40B4-BE49-F238E27FC236}">
              <a16:creationId xmlns:a16="http://schemas.microsoft.com/office/drawing/2014/main" id="{00000000-0008-0000-0500-000028010000}"/>
            </a:ext>
          </a:extLst>
        </xdr:cNvPr>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95250</xdr:rowOff>
    </xdr:to>
    <xdr:sp macro="" textlink="">
      <xdr:nvSpPr>
        <xdr:cNvPr id="297" name="TextBox 2">
          <a:extLst>
            <a:ext uri="{FF2B5EF4-FFF2-40B4-BE49-F238E27FC236}">
              <a16:creationId xmlns:a16="http://schemas.microsoft.com/office/drawing/2014/main" id="{00000000-0008-0000-0500-000029010000}"/>
            </a:ext>
          </a:extLst>
        </xdr:cNvPr>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95250</xdr:rowOff>
    </xdr:to>
    <xdr:sp macro="" textlink="">
      <xdr:nvSpPr>
        <xdr:cNvPr id="298" name="TextBox 2">
          <a:extLst>
            <a:ext uri="{FF2B5EF4-FFF2-40B4-BE49-F238E27FC236}">
              <a16:creationId xmlns:a16="http://schemas.microsoft.com/office/drawing/2014/main" id="{00000000-0008-0000-0500-00002A010000}"/>
            </a:ext>
          </a:extLst>
        </xdr:cNvPr>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95250</xdr:rowOff>
    </xdr:to>
    <xdr:sp macro="" textlink="">
      <xdr:nvSpPr>
        <xdr:cNvPr id="299" name="TextBox 2">
          <a:extLst>
            <a:ext uri="{FF2B5EF4-FFF2-40B4-BE49-F238E27FC236}">
              <a16:creationId xmlns:a16="http://schemas.microsoft.com/office/drawing/2014/main" id="{00000000-0008-0000-0500-00002B010000}"/>
            </a:ext>
          </a:extLst>
        </xdr:cNvPr>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95250</xdr:rowOff>
    </xdr:to>
    <xdr:sp macro="" textlink="">
      <xdr:nvSpPr>
        <xdr:cNvPr id="300" name="TextBox 2">
          <a:extLst>
            <a:ext uri="{FF2B5EF4-FFF2-40B4-BE49-F238E27FC236}">
              <a16:creationId xmlns:a16="http://schemas.microsoft.com/office/drawing/2014/main" id="{00000000-0008-0000-0500-00002C010000}"/>
            </a:ext>
          </a:extLst>
        </xdr:cNvPr>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95250</xdr:rowOff>
    </xdr:to>
    <xdr:sp macro="" textlink="">
      <xdr:nvSpPr>
        <xdr:cNvPr id="301" name="TextBox 2">
          <a:extLst>
            <a:ext uri="{FF2B5EF4-FFF2-40B4-BE49-F238E27FC236}">
              <a16:creationId xmlns:a16="http://schemas.microsoft.com/office/drawing/2014/main" id="{00000000-0008-0000-0500-00002D010000}"/>
            </a:ext>
          </a:extLst>
        </xdr:cNvPr>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302" name="TextBox 2">
          <a:extLst>
            <a:ext uri="{FF2B5EF4-FFF2-40B4-BE49-F238E27FC236}">
              <a16:creationId xmlns:a16="http://schemas.microsoft.com/office/drawing/2014/main" id="{00000000-0008-0000-0500-00002E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303" name="TextBox 2">
          <a:extLst>
            <a:ext uri="{FF2B5EF4-FFF2-40B4-BE49-F238E27FC236}">
              <a16:creationId xmlns:a16="http://schemas.microsoft.com/office/drawing/2014/main" id="{00000000-0008-0000-0500-00002F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304" name="TextBox 2">
          <a:extLst>
            <a:ext uri="{FF2B5EF4-FFF2-40B4-BE49-F238E27FC236}">
              <a16:creationId xmlns:a16="http://schemas.microsoft.com/office/drawing/2014/main" id="{00000000-0008-0000-0500-000030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305" name="TextBox 2">
          <a:extLst>
            <a:ext uri="{FF2B5EF4-FFF2-40B4-BE49-F238E27FC236}">
              <a16:creationId xmlns:a16="http://schemas.microsoft.com/office/drawing/2014/main" id="{00000000-0008-0000-0500-000031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306" name="TextBox 2">
          <a:extLst>
            <a:ext uri="{FF2B5EF4-FFF2-40B4-BE49-F238E27FC236}">
              <a16:creationId xmlns:a16="http://schemas.microsoft.com/office/drawing/2014/main" id="{00000000-0008-0000-0500-000032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307" name="TextBox 2">
          <a:extLst>
            <a:ext uri="{FF2B5EF4-FFF2-40B4-BE49-F238E27FC236}">
              <a16:creationId xmlns:a16="http://schemas.microsoft.com/office/drawing/2014/main" id="{00000000-0008-0000-0500-000033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308" name="TextBox 2">
          <a:extLst>
            <a:ext uri="{FF2B5EF4-FFF2-40B4-BE49-F238E27FC236}">
              <a16:creationId xmlns:a16="http://schemas.microsoft.com/office/drawing/2014/main" id="{00000000-0008-0000-0500-00003401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309" name="TextBox 2">
          <a:extLst>
            <a:ext uri="{FF2B5EF4-FFF2-40B4-BE49-F238E27FC236}">
              <a16:creationId xmlns:a16="http://schemas.microsoft.com/office/drawing/2014/main" id="{00000000-0008-0000-0500-00003501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310" name="TextBox 2">
          <a:extLst>
            <a:ext uri="{FF2B5EF4-FFF2-40B4-BE49-F238E27FC236}">
              <a16:creationId xmlns:a16="http://schemas.microsoft.com/office/drawing/2014/main" id="{00000000-0008-0000-0500-00003601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311" name="TextBox 2">
          <a:extLst>
            <a:ext uri="{FF2B5EF4-FFF2-40B4-BE49-F238E27FC236}">
              <a16:creationId xmlns:a16="http://schemas.microsoft.com/office/drawing/2014/main" id="{00000000-0008-0000-0500-00003701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312" name="TextBox 2">
          <a:extLst>
            <a:ext uri="{FF2B5EF4-FFF2-40B4-BE49-F238E27FC236}">
              <a16:creationId xmlns:a16="http://schemas.microsoft.com/office/drawing/2014/main" id="{00000000-0008-0000-0500-00003801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313" name="TextBox 2">
          <a:extLst>
            <a:ext uri="{FF2B5EF4-FFF2-40B4-BE49-F238E27FC236}">
              <a16:creationId xmlns:a16="http://schemas.microsoft.com/office/drawing/2014/main" id="{00000000-0008-0000-0500-00003901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314" name="TextBox 2">
          <a:extLst>
            <a:ext uri="{FF2B5EF4-FFF2-40B4-BE49-F238E27FC236}">
              <a16:creationId xmlns:a16="http://schemas.microsoft.com/office/drawing/2014/main" id="{00000000-0008-0000-0500-00003A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315" name="TextBox 2">
          <a:extLst>
            <a:ext uri="{FF2B5EF4-FFF2-40B4-BE49-F238E27FC236}">
              <a16:creationId xmlns:a16="http://schemas.microsoft.com/office/drawing/2014/main" id="{00000000-0008-0000-0500-00003B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316" name="TextBox 2">
          <a:extLst>
            <a:ext uri="{FF2B5EF4-FFF2-40B4-BE49-F238E27FC236}">
              <a16:creationId xmlns:a16="http://schemas.microsoft.com/office/drawing/2014/main" id="{00000000-0008-0000-0500-00003C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317" name="TextBox 2">
          <a:extLst>
            <a:ext uri="{FF2B5EF4-FFF2-40B4-BE49-F238E27FC236}">
              <a16:creationId xmlns:a16="http://schemas.microsoft.com/office/drawing/2014/main" id="{00000000-0008-0000-0500-00003D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318" name="TextBox 2">
          <a:extLst>
            <a:ext uri="{FF2B5EF4-FFF2-40B4-BE49-F238E27FC236}">
              <a16:creationId xmlns:a16="http://schemas.microsoft.com/office/drawing/2014/main" id="{00000000-0008-0000-0500-00003E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319" name="TextBox 2">
          <a:extLst>
            <a:ext uri="{FF2B5EF4-FFF2-40B4-BE49-F238E27FC236}">
              <a16:creationId xmlns:a16="http://schemas.microsoft.com/office/drawing/2014/main" id="{00000000-0008-0000-0500-00003F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320" name="TextBox 2">
          <a:extLst>
            <a:ext uri="{FF2B5EF4-FFF2-40B4-BE49-F238E27FC236}">
              <a16:creationId xmlns:a16="http://schemas.microsoft.com/office/drawing/2014/main" id="{00000000-0008-0000-0500-00004001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321" name="TextBox 2">
          <a:extLst>
            <a:ext uri="{FF2B5EF4-FFF2-40B4-BE49-F238E27FC236}">
              <a16:creationId xmlns:a16="http://schemas.microsoft.com/office/drawing/2014/main" id="{00000000-0008-0000-0500-00004101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322" name="TextBox 2">
          <a:extLst>
            <a:ext uri="{FF2B5EF4-FFF2-40B4-BE49-F238E27FC236}">
              <a16:creationId xmlns:a16="http://schemas.microsoft.com/office/drawing/2014/main" id="{00000000-0008-0000-0500-00004201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323" name="TextBox 2">
          <a:extLst>
            <a:ext uri="{FF2B5EF4-FFF2-40B4-BE49-F238E27FC236}">
              <a16:creationId xmlns:a16="http://schemas.microsoft.com/office/drawing/2014/main" id="{00000000-0008-0000-0500-00004301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324" name="TextBox 2">
          <a:extLst>
            <a:ext uri="{FF2B5EF4-FFF2-40B4-BE49-F238E27FC236}">
              <a16:creationId xmlns:a16="http://schemas.microsoft.com/office/drawing/2014/main" id="{00000000-0008-0000-0500-00004401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325" name="TextBox 2">
          <a:extLst>
            <a:ext uri="{FF2B5EF4-FFF2-40B4-BE49-F238E27FC236}">
              <a16:creationId xmlns:a16="http://schemas.microsoft.com/office/drawing/2014/main" id="{00000000-0008-0000-0500-00004501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326" name="TextBox 2">
          <a:extLst>
            <a:ext uri="{FF2B5EF4-FFF2-40B4-BE49-F238E27FC236}">
              <a16:creationId xmlns:a16="http://schemas.microsoft.com/office/drawing/2014/main" id="{00000000-0008-0000-0500-000046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327" name="TextBox 2">
          <a:extLst>
            <a:ext uri="{FF2B5EF4-FFF2-40B4-BE49-F238E27FC236}">
              <a16:creationId xmlns:a16="http://schemas.microsoft.com/office/drawing/2014/main" id="{00000000-0008-0000-0500-000047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328" name="TextBox 2">
          <a:extLst>
            <a:ext uri="{FF2B5EF4-FFF2-40B4-BE49-F238E27FC236}">
              <a16:creationId xmlns:a16="http://schemas.microsoft.com/office/drawing/2014/main" id="{00000000-0008-0000-0500-000048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329" name="TextBox 2">
          <a:extLst>
            <a:ext uri="{FF2B5EF4-FFF2-40B4-BE49-F238E27FC236}">
              <a16:creationId xmlns:a16="http://schemas.microsoft.com/office/drawing/2014/main" id="{00000000-0008-0000-0500-000049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330" name="TextBox 2">
          <a:extLst>
            <a:ext uri="{FF2B5EF4-FFF2-40B4-BE49-F238E27FC236}">
              <a16:creationId xmlns:a16="http://schemas.microsoft.com/office/drawing/2014/main" id="{00000000-0008-0000-0500-00004A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331" name="TextBox 2">
          <a:extLst>
            <a:ext uri="{FF2B5EF4-FFF2-40B4-BE49-F238E27FC236}">
              <a16:creationId xmlns:a16="http://schemas.microsoft.com/office/drawing/2014/main" id="{00000000-0008-0000-0500-00004B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95250</xdr:rowOff>
    </xdr:to>
    <xdr:sp macro="" textlink="">
      <xdr:nvSpPr>
        <xdr:cNvPr id="332" name="TextBox 2">
          <a:extLst>
            <a:ext uri="{FF2B5EF4-FFF2-40B4-BE49-F238E27FC236}">
              <a16:creationId xmlns:a16="http://schemas.microsoft.com/office/drawing/2014/main" id="{00000000-0008-0000-0500-00004C010000}"/>
            </a:ext>
          </a:extLst>
        </xdr:cNvPr>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95250</xdr:rowOff>
    </xdr:to>
    <xdr:sp macro="" textlink="">
      <xdr:nvSpPr>
        <xdr:cNvPr id="333" name="TextBox 2">
          <a:extLst>
            <a:ext uri="{FF2B5EF4-FFF2-40B4-BE49-F238E27FC236}">
              <a16:creationId xmlns:a16="http://schemas.microsoft.com/office/drawing/2014/main" id="{00000000-0008-0000-0500-00004D010000}"/>
            </a:ext>
          </a:extLst>
        </xdr:cNvPr>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95250</xdr:rowOff>
    </xdr:to>
    <xdr:sp macro="" textlink="">
      <xdr:nvSpPr>
        <xdr:cNvPr id="334" name="TextBox 2">
          <a:extLst>
            <a:ext uri="{FF2B5EF4-FFF2-40B4-BE49-F238E27FC236}">
              <a16:creationId xmlns:a16="http://schemas.microsoft.com/office/drawing/2014/main" id="{00000000-0008-0000-0500-00004E010000}"/>
            </a:ext>
          </a:extLst>
        </xdr:cNvPr>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95250</xdr:rowOff>
    </xdr:to>
    <xdr:sp macro="" textlink="">
      <xdr:nvSpPr>
        <xdr:cNvPr id="335" name="TextBox 2">
          <a:extLst>
            <a:ext uri="{FF2B5EF4-FFF2-40B4-BE49-F238E27FC236}">
              <a16:creationId xmlns:a16="http://schemas.microsoft.com/office/drawing/2014/main" id="{00000000-0008-0000-0500-00004F010000}"/>
            </a:ext>
          </a:extLst>
        </xdr:cNvPr>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95250</xdr:rowOff>
    </xdr:to>
    <xdr:sp macro="" textlink="">
      <xdr:nvSpPr>
        <xdr:cNvPr id="336" name="TextBox 2">
          <a:extLst>
            <a:ext uri="{FF2B5EF4-FFF2-40B4-BE49-F238E27FC236}">
              <a16:creationId xmlns:a16="http://schemas.microsoft.com/office/drawing/2014/main" id="{00000000-0008-0000-0500-000050010000}"/>
            </a:ext>
          </a:extLst>
        </xdr:cNvPr>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95250</xdr:rowOff>
    </xdr:to>
    <xdr:sp macro="" textlink="">
      <xdr:nvSpPr>
        <xdr:cNvPr id="337" name="TextBox 2">
          <a:extLst>
            <a:ext uri="{FF2B5EF4-FFF2-40B4-BE49-F238E27FC236}">
              <a16:creationId xmlns:a16="http://schemas.microsoft.com/office/drawing/2014/main" id="{00000000-0008-0000-0500-000051010000}"/>
            </a:ext>
          </a:extLst>
        </xdr:cNvPr>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338" name="TextBox 2">
          <a:extLst>
            <a:ext uri="{FF2B5EF4-FFF2-40B4-BE49-F238E27FC236}">
              <a16:creationId xmlns:a16="http://schemas.microsoft.com/office/drawing/2014/main" id="{00000000-0008-0000-0500-000052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339" name="TextBox 2">
          <a:extLst>
            <a:ext uri="{FF2B5EF4-FFF2-40B4-BE49-F238E27FC236}">
              <a16:creationId xmlns:a16="http://schemas.microsoft.com/office/drawing/2014/main" id="{00000000-0008-0000-0500-000053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340" name="TextBox 2">
          <a:extLst>
            <a:ext uri="{FF2B5EF4-FFF2-40B4-BE49-F238E27FC236}">
              <a16:creationId xmlns:a16="http://schemas.microsoft.com/office/drawing/2014/main" id="{00000000-0008-0000-0500-000054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341" name="TextBox 2">
          <a:extLst>
            <a:ext uri="{FF2B5EF4-FFF2-40B4-BE49-F238E27FC236}">
              <a16:creationId xmlns:a16="http://schemas.microsoft.com/office/drawing/2014/main" id="{00000000-0008-0000-0500-000055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342" name="TextBox 2">
          <a:extLst>
            <a:ext uri="{FF2B5EF4-FFF2-40B4-BE49-F238E27FC236}">
              <a16:creationId xmlns:a16="http://schemas.microsoft.com/office/drawing/2014/main" id="{00000000-0008-0000-0500-000056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343" name="TextBox 2">
          <a:extLst>
            <a:ext uri="{FF2B5EF4-FFF2-40B4-BE49-F238E27FC236}">
              <a16:creationId xmlns:a16="http://schemas.microsoft.com/office/drawing/2014/main" id="{00000000-0008-0000-0500-000057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344" name="TextBox 2">
          <a:extLst>
            <a:ext uri="{FF2B5EF4-FFF2-40B4-BE49-F238E27FC236}">
              <a16:creationId xmlns:a16="http://schemas.microsoft.com/office/drawing/2014/main" id="{00000000-0008-0000-0500-00005801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345" name="TextBox 2">
          <a:extLst>
            <a:ext uri="{FF2B5EF4-FFF2-40B4-BE49-F238E27FC236}">
              <a16:creationId xmlns:a16="http://schemas.microsoft.com/office/drawing/2014/main" id="{00000000-0008-0000-0500-00005901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346" name="TextBox 2">
          <a:extLst>
            <a:ext uri="{FF2B5EF4-FFF2-40B4-BE49-F238E27FC236}">
              <a16:creationId xmlns:a16="http://schemas.microsoft.com/office/drawing/2014/main" id="{00000000-0008-0000-0500-00005A01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347" name="TextBox 2">
          <a:extLst>
            <a:ext uri="{FF2B5EF4-FFF2-40B4-BE49-F238E27FC236}">
              <a16:creationId xmlns:a16="http://schemas.microsoft.com/office/drawing/2014/main" id="{00000000-0008-0000-0500-00005B01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348" name="TextBox 2">
          <a:extLst>
            <a:ext uri="{FF2B5EF4-FFF2-40B4-BE49-F238E27FC236}">
              <a16:creationId xmlns:a16="http://schemas.microsoft.com/office/drawing/2014/main" id="{00000000-0008-0000-0500-00005C01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349" name="TextBox 2">
          <a:extLst>
            <a:ext uri="{FF2B5EF4-FFF2-40B4-BE49-F238E27FC236}">
              <a16:creationId xmlns:a16="http://schemas.microsoft.com/office/drawing/2014/main" id="{00000000-0008-0000-0500-00005D01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350" name="TextBox 2">
          <a:extLst>
            <a:ext uri="{FF2B5EF4-FFF2-40B4-BE49-F238E27FC236}">
              <a16:creationId xmlns:a16="http://schemas.microsoft.com/office/drawing/2014/main" id="{00000000-0008-0000-0500-00005E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351" name="TextBox 2">
          <a:extLst>
            <a:ext uri="{FF2B5EF4-FFF2-40B4-BE49-F238E27FC236}">
              <a16:creationId xmlns:a16="http://schemas.microsoft.com/office/drawing/2014/main" id="{00000000-0008-0000-0500-00005F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352" name="TextBox 2">
          <a:extLst>
            <a:ext uri="{FF2B5EF4-FFF2-40B4-BE49-F238E27FC236}">
              <a16:creationId xmlns:a16="http://schemas.microsoft.com/office/drawing/2014/main" id="{00000000-0008-0000-0500-000060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353" name="TextBox 2">
          <a:extLst>
            <a:ext uri="{FF2B5EF4-FFF2-40B4-BE49-F238E27FC236}">
              <a16:creationId xmlns:a16="http://schemas.microsoft.com/office/drawing/2014/main" id="{00000000-0008-0000-0500-000061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354" name="TextBox 2">
          <a:extLst>
            <a:ext uri="{FF2B5EF4-FFF2-40B4-BE49-F238E27FC236}">
              <a16:creationId xmlns:a16="http://schemas.microsoft.com/office/drawing/2014/main" id="{00000000-0008-0000-0500-000062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355" name="TextBox 2">
          <a:extLst>
            <a:ext uri="{FF2B5EF4-FFF2-40B4-BE49-F238E27FC236}">
              <a16:creationId xmlns:a16="http://schemas.microsoft.com/office/drawing/2014/main" id="{00000000-0008-0000-0500-000063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356" name="TextBox 2">
          <a:extLst>
            <a:ext uri="{FF2B5EF4-FFF2-40B4-BE49-F238E27FC236}">
              <a16:creationId xmlns:a16="http://schemas.microsoft.com/office/drawing/2014/main" id="{00000000-0008-0000-0500-00006401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357" name="TextBox 2">
          <a:extLst>
            <a:ext uri="{FF2B5EF4-FFF2-40B4-BE49-F238E27FC236}">
              <a16:creationId xmlns:a16="http://schemas.microsoft.com/office/drawing/2014/main" id="{00000000-0008-0000-0500-00006501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358" name="TextBox 2">
          <a:extLst>
            <a:ext uri="{FF2B5EF4-FFF2-40B4-BE49-F238E27FC236}">
              <a16:creationId xmlns:a16="http://schemas.microsoft.com/office/drawing/2014/main" id="{00000000-0008-0000-0500-00006601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359" name="TextBox 2">
          <a:extLst>
            <a:ext uri="{FF2B5EF4-FFF2-40B4-BE49-F238E27FC236}">
              <a16:creationId xmlns:a16="http://schemas.microsoft.com/office/drawing/2014/main" id="{00000000-0008-0000-0500-00006701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360" name="TextBox 2">
          <a:extLst>
            <a:ext uri="{FF2B5EF4-FFF2-40B4-BE49-F238E27FC236}">
              <a16:creationId xmlns:a16="http://schemas.microsoft.com/office/drawing/2014/main" id="{00000000-0008-0000-0500-00006801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361" name="TextBox 2">
          <a:extLst>
            <a:ext uri="{FF2B5EF4-FFF2-40B4-BE49-F238E27FC236}">
              <a16:creationId xmlns:a16="http://schemas.microsoft.com/office/drawing/2014/main" id="{00000000-0008-0000-0500-00006901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362" name="TextBox 2">
          <a:extLst>
            <a:ext uri="{FF2B5EF4-FFF2-40B4-BE49-F238E27FC236}">
              <a16:creationId xmlns:a16="http://schemas.microsoft.com/office/drawing/2014/main" id="{00000000-0008-0000-0500-00006A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363" name="TextBox 2">
          <a:extLst>
            <a:ext uri="{FF2B5EF4-FFF2-40B4-BE49-F238E27FC236}">
              <a16:creationId xmlns:a16="http://schemas.microsoft.com/office/drawing/2014/main" id="{00000000-0008-0000-0500-00006B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364" name="TextBox 2">
          <a:extLst>
            <a:ext uri="{FF2B5EF4-FFF2-40B4-BE49-F238E27FC236}">
              <a16:creationId xmlns:a16="http://schemas.microsoft.com/office/drawing/2014/main" id="{00000000-0008-0000-0500-00006C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365" name="TextBox 2">
          <a:extLst>
            <a:ext uri="{FF2B5EF4-FFF2-40B4-BE49-F238E27FC236}">
              <a16:creationId xmlns:a16="http://schemas.microsoft.com/office/drawing/2014/main" id="{00000000-0008-0000-0500-00006D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366" name="TextBox 2">
          <a:extLst>
            <a:ext uri="{FF2B5EF4-FFF2-40B4-BE49-F238E27FC236}">
              <a16:creationId xmlns:a16="http://schemas.microsoft.com/office/drawing/2014/main" id="{00000000-0008-0000-0500-00006E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367" name="TextBox 2">
          <a:extLst>
            <a:ext uri="{FF2B5EF4-FFF2-40B4-BE49-F238E27FC236}">
              <a16:creationId xmlns:a16="http://schemas.microsoft.com/office/drawing/2014/main" id="{00000000-0008-0000-0500-00006F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95250</xdr:rowOff>
    </xdr:to>
    <xdr:sp macro="" textlink="">
      <xdr:nvSpPr>
        <xdr:cNvPr id="368" name="TextBox 2">
          <a:extLst>
            <a:ext uri="{FF2B5EF4-FFF2-40B4-BE49-F238E27FC236}">
              <a16:creationId xmlns:a16="http://schemas.microsoft.com/office/drawing/2014/main" id="{00000000-0008-0000-0500-000070010000}"/>
            </a:ext>
          </a:extLst>
        </xdr:cNvPr>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95250</xdr:rowOff>
    </xdr:to>
    <xdr:sp macro="" textlink="">
      <xdr:nvSpPr>
        <xdr:cNvPr id="369" name="TextBox 2">
          <a:extLst>
            <a:ext uri="{FF2B5EF4-FFF2-40B4-BE49-F238E27FC236}">
              <a16:creationId xmlns:a16="http://schemas.microsoft.com/office/drawing/2014/main" id="{00000000-0008-0000-0500-000071010000}"/>
            </a:ext>
          </a:extLst>
        </xdr:cNvPr>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95250</xdr:rowOff>
    </xdr:to>
    <xdr:sp macro="" textlink="">
      <xdr:nvSpPr>
        <xdr:cNvPr id="370" name="TextBox 2">
          <a:extLst>
            <a:ext uri="{FF2B5EF4-FFF2-40B4-BE49-F238E27FC236}">
              <a16:creationId xmlns:a16="http://schemas.microsoft.com/office/drawing/2014/main" id="{00000000-0008-0000-0500-000072010000}"/>
            </a:ext>
          </a:extLst>
        </xdr:cNvPr>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95250</xdr:rowOff>
    </xdr:to>
    <xdr:sp macro="" textlink="">
      <xdr:nvSpPr>
        <xdr:cNvPr id="371" name="TextBox 2">
          <a:extLst>
            <a:ext uri="{FF2B5EF4-FFF2-40B4-BE49-F238E27FC236}">
              <a16:creationId xmlns:a16="http://schemas.microsoft.com/office/drawing/2014/main" id="{00000000-0008-0000-0500-000073010000}"/>
            </a:ext>
          </a:extLst>
        </xdr:cNvPr>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95250</xdr:rowOff>
    </xdr:to>
    <xdr:sp macro="" textlink="">
      <xdr:nvSpPr>
        <xdr:cNvPr id="372" name="TextBox 2">
          <a:extLst>
            <a:ext uri="{FF2B5EF4-FFF2-40B4-BE49-F238E27FC236}">
              <a16:creationId xmlns:a16="http://schemas.microsoft.com/office/drawing/2014/main" id="{00000000-0008-0000-0500-000074010000}"/>
            </a:ext>
          </a:extLst>
        </xdr:cNvPr>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95250</xdr:rowOff>
    </xdr:to>
    <xdr:sp macro="" textlink="">
      <xdr:nvSpPr>
        <xdr:cNvPr id="373" name="TextBox 2">
          <a:extLst>
            <a:ext uri="{FF2B5EF4-FFF2-40B4-BE49-F238E27FC236}">
              <a16:creationId xmlns:a16="http://schemas.microsoft.com/office/drawing/2014/main" id="{00000000-0008-0000-0500-000075010000}"/>
            </a:ext>
          </a:extLst>
        </xdr:cNvPr>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374" name="TextBox 2">
          <a:extLst>
            <a:ext uri="{FF2B5EF4-FFF2-40B4-BE49-F238E27FC236}">
              <a16:creationId xmlns:a16="http://schemas.microsoft.com/office/drawing/2014/main" id="{00000000-0008-0000-0500-000076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375" name="TextBox 2">
          <a:extLst>
            <a:ext uri="{FF2B5EF4-FFF2-40B4-BE49-F238E27FC236}">
              <a16:creationId xmlns:a16="http://schemas.microsoft.com/office/drawing/2014/main" id="{00000000-0008-0000-0500-000077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376" name="TextBox 2">
          <a:extLst>
            <a:ext uri="{FF2B5EF4-FFF2-40B4-BE49-F238E27FC236}">
              <a16:creationId xmlns:a16="http://schemas.microsoft.com/office/drawing/2014/main" id="{00000000-0008-0000-0500-000078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377" name="TextBox 2">
          <a:extLst>
            <a:ext uri="{FF2B5EF4-FFF2-40B4-BE49-F238E27FC236}">
              <a16:creationId xmlns:a16="http://schemas.microsoft.com/office/drawing/2014/main" id="{00000000-0008-0000-0500-000079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378" name="TextBox 2">
          <a:extLst>
            <a:ext uri="{FF2B5EF4-FFF2-40B4-BE49-F238E27FC236}">
              <a16:creationId xmlns:a16="http://schemas.microsoft.com/office/drawing/2014/main" id="{00000000-0008-0000-0500-00007A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379" name="TextBox 2">
          <a:extLst>
            <a:ext uri="{FF2B5EF4-FFF2-40B4-BE49-F238E27FC236}">
              <a16:creationId xmlns:a16="http://schemas.microsoft.com/office/drawing/2014/main" id="{00000000-0008-0000-0500-00007B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380" name="TextBox 2">
          <a:extLst>
            <a:ext uri="{FF2B5EF4-FFF2-40B4-BE49-F238E27FC236}">
              <a16:creationId xmlns:a16="http://schemas.microsoft.com/office/drawing/2014/main" id="{00000000-0008-0000-0500-00007C01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381" name="TextBox 2">
          <a:extLst>
            <a:ext uri="{FF2B5EF4-FFF2-40B4-BE49-F238E27FC236}">
              <a16:creationId xmlns:a16="http://schemas.microsoft.com/office/drawing/2014/main" id="{00000000-0008-0000-0500-00007D01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382" name="TextBox 2">
          <a:extLst>
            <a:ext uri="{FF2B5EF4-FFF2-40B4-BE49-F238E27FC236}">
              <a16:creationId xmlns:a16="http://schemas.microsoft.com/office/drawing/2014/main" id="{00000000-0008-0000-0500-00007E01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383" name="TextBox 2">
          <a:extLst>
            <a:ext uri="{FF2B5EF4-FFF2-40B4-BE49-F238E27FC236}">
              <a16:creationId xmlns:a16="http://schemas.microsoft.com/office/drawing/2014/main" id="{00000000-0008-0000-0500-00007F01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384" name="TextBox 2">
          <a:extLst>
            <a:ext uri="{FF2B5EF4-FFF2-40B4-BE49-F238E27FC236}">
              <a16:creationId xmlns:a16="http://schemas.microsoft.com/office/drawing/2014/main" id="{00000000-0008-0000-0500-00008001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385" name="TextBox 2">
          <a:extLst>
            <a:ext uri="{FF2B5EF4-FFF2-40B4-BE49-F238E27FC236}">
              <a16:creationId xmlns:a16="http://schemas.microsoft.com/office/drawing/2014/main" id="{00000000-0008-0000-0500-00008101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386" name="TextBox 2">
          <a:extLst>
            <a:ext uri="{FF2B5EF4-FFF2-40B4-BE49-F238E27FC236}">
              <a16:creationId xmlns:a16="http://schemas.microsoft.com/office/drawing/2014/main" id="{00000000-0008-0000-0500-000082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387" name="TextBox 2">
          <a:extLst>
            <a:ext uri="{FF2B5EF4-FFF2-40B4-BE49-F238E27FC236}">
              <a16:creationId xmlns:a16="http://schemas.microsoft.com/office/drawing/2014/main" id="{00000000-0008-0000-0500-000083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388" name="TextBox 2">
          <a:extLst>
            <a:ext uri="{FF2B5EF4-FFF2-40B4-BE49-F238E27FC236}">
              <a16:creationId xmlns:a16="http://schemas.microsoft.com/office/drawing/2014/main" id="{00000000-0008-0000-0500-000084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389" name="TextBox 2">
          <a:extLst>
            <a:ext uri="{FF2B5EF4-FFF2-40B4-BE49-F238E27FC236}">
              <a16:creationId xmlns:a16="http://schemas.microsoft.com/office/drawing/2014/main" id="{00000000-0008-0000-0500-000085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390" name="TextBox 2">
          <a:extLst>
            <a:ext uri="{FF2B5EF4-FFF2-40B4-BE49-F238E27FC236}">
              <a16:creationId xmlns:a16="http://schemas.microsoft.com/office/drawing/2014/main" id="{00000000-0008-0000-0500-000086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391" name="TextBox 2">
          <a:extLst>
            <a:ext uri="{FF2B5EF4-FFF2-40B4-BE49-F238E27FC236}">
              <a16:creationId xmlns:a16="http://schemas.microsoft.com/office/drawing/2014/main" id="{00000000-0008-0000-0500-000087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392" name="TextBox 2">
          <a:extLst>
            <a:ext uri="{FF2B5EF4-FFF2-40B4-BE49-F238E27FC236}">
              <a16:creationId xmlns:a16="http://schemas.microsoft.com/office/drawing/2014/main" id="{00000000-0008-0000-0500-00008801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393" name="TextBox 2">
          <a:extLst>
            <a:ext uri="{FF2B5EF4-FFF2-40B4-BE49-F238E27FC236}">
              <a16:creationId xmlns:a16="http://schemas.microsoft.com/office/drawing/2014/main" id="{00000000-0008-0000-0500-00008901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394" name="TextBox 2">
          <a:extLst>
            <a:ext uri="{FF2B5EF4-FFF2-40B4-BE49-F238E27FC236}">
              <a16:creationId xmlns:a16="http://schemas.microsoft.com/office/drawing/2014/main" id="{00000000-0008-0000-0500-00008A01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395" name="TextBox 2">
          <a:extLst>
            <a:ext uri="{FF2B5EF4-FFF2-40B4-BE49-F238E27FC236}">
              <a16:creationId xmlns:a16="http://schemas.microsoft.com/office/drawing/2014/main" id="{00000000-0008-0000-0500-00008B01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396" name="TextBox 2">
          <a:extLst>
            <a:ext uri="{FF2B5EF4-FFF2-40B4-BE49-F238E27FC236}">
              <a16:creationId xmlns:a16="http://schemas.microsoft.com/office/drawing/2014/main" id="{00000000-0008-0000-0500-00008C01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397" name="TextBox 2">
          <a:extLst>
            <a:ext uri="{FF2B5EF4-FFF2-40B4-BE49-F238E27FC236}">
              <a16:creationId xmlns:a16="http://schemas.microsoft.com/office/drawing/2014/main" id="{00000000-0008-0000-0500-00008D01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398" name="TextBox 2">
          <a:extLst>
            <a:ext uri="{FF2B5EF4-FFF2-40B4-BE49-F238E27FC236}">
              <a16:creationId xmlns:a16="http://schemas.microsoft.com/office/drawing/2014/main" id="{00000000-0008-0000-0500-00008E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399" name="TextBox 2">
          <a:extLst>
            <a:ext uri="{FF2B5EF4-FFF2-40B4-BE49-F238E27FC236}">
              <a16:creationId xmlns:a16="http://schemas.microsoft.com/office/drawing/2014/main" id="{00000000-0008-0000-0500-00008F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400" name="TextBox 2">
          <a:extLst>
            <a:ext uri="{FF2B5EF4-FFF2-40B4-BE49-F238E27FC236}">
              <a16:creationId xmlns:a16="http://schemas.microsoft.com/office/drawing/2014/main" id="{00000000-0008-0000-0500-000090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401" name="TextBox 2">
          <a:extLst>
            <a:ext uri="{FF2B5EF4-FFF2-40B4-BE49-F238E27FC236}">
              <a16:creationId xmlns:a16="http://schemas.microsoft.com/office/drawing/2014/main" id="{00000000-0008-0000-0500-000091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402" name="TextBox 2">
          <a:extLst>
            <a:ext uri="{FF2B5EF4-FFF2-40B4-BE49-F238E27FC236}">
              <a16:creationId xmlns:a16="http://schemas.microsoft.com/office/drawing/2014/main" id="{00000000-0008-0000-0500-000092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403" name="TextBox 2">
          <a:extLst>
            <a:ext uri="{FF2B5EF4-FFF2-40B4-BE49-F238E27FC236}">
              <a16:creationId xmlns:a16="http://schemas.microsoft.com/office/drawing/2014/main" id="{00000000-0008-0000-0500-000093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95250</xdr:rowOff>
    </xdr:to>
    <xdr:sp macro="" textlink="">
      <xdr:nvSpPr>
        <xdr:cNvPr id="404" name="TextBox 2">
          <a:extLst>
            <a:ext uri="{FF2B5EF4-FFF2-40B4-BE49-F238E27FC236}">
              <a16:creationId xmlns:a16="http://schemas.microsoft.com/office/drawing/2014/main" id="{00000000-0008-0000-0500-000094010000}"/>
            </a:ext>
          </a:extLst>
        </xdr:cNvPr>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95250</xdr:rowOff>
    </xdr:to>
    <xdr:sp macro="" textlink="">
      <xdr:nvSpPr>
        <xdr:cNvPr id="405" name="TextBox 2">
          <a:extLst>
            <a:ext uri="{FF2B5EF4-FFF2-40B4-BE49-F238E27FC236}">
              <a16:creationId xmlns:a16="http://schemas.microsoft.com/office/drawing/2014/main" id="{00000000-0008-0000-0500-000095010000}"/>
            </a:ext>
          </a:extLst>
        </xdr:cNvPr>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95250</xdr:rowOff>
    </xdr:to>
    <xdr:sp macro="" textlink="">
      <xdr:nvSpPr>
        <xdr:cNvPr id="406" name="TextBox 2">
          <a:extLst>
            <a:ext uri="{FF2B5EF4-FFF2-40B4-BE49-F238E27FC236}">
              <a16:creationId xmlns:a16="http://schemas.microsoft.com/office/drawing/2014/main" id="{00000000-0008-0000-0500-000096010000}"/>
            </a:ext>
          </a:extLst>
        </xdr:cNvPr>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95250</xdr:rowOff>
    </xdr:to>
    <xdr:sp macro="" textlink="">
      <xdr:nvSpPr>
        <xdr:cNvPr id="407" name="TextBox 2">
          <a:extLst>
            <a:ext uri="{FF2B5EF4-FFF2-40B4-BE49-F238E27FC236}">
              <a16:creationId xmlns:a16="http://schemas.microsoft.com/office/drawing/2014/main" id="{00000000-0008-0000-0500-000097010000}"/>
            </a:ext>
          </a:extLst>
        </xdr:cNvPr>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95250</xdr:rowOff>
    </xdr:to>
    <xdr:sp macro="" textlink="">
      <xdr:nvSpPr>
        <xdr:cNvPr id="408" name="TextBox 2">
          <a:extLst>
            <a:ext uri="{FF2B5EF4-FFF2-40B4-BE49-F238E27FC236}">
              <a16:creationId xmlns:a16="http://schemas.microsoft.com/office/drawing/2014/main" id="{00000000-0008-0000-0500-000098010000}"/>
            </a:ext>
          </a:extLst>
        </xdr:cNvPr>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95250</xdr:rowOff>
    </xdr:to>
    <xdr:sp macro="" textlink="">
      <xdr:nvSpPr>
        <xdr:cNvPr id="409" name="TextBox 2">
          <a:extLst>
            <a:ext uri="{FF2B5EF4-FFF2-40B4-BE49-F238E27FC236}">
              <a16:creationId xmlns:a16="http://schemas.microsoft.com/office/drawing/2014/main" id="{00000000-0008-0000-0500-000099010000}"/>
            </a:ext>
          </a:extLst>
        </xdr:cNvPr>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410" name="TextBox 2">
          <a:extLst>
            <a:ext uri="{FF2B5EF4-FFF2-40B4-BE49-F238E27FC236}">
              <a16:creationId xmlns:a16="http://schemas.microsoft.com/office/drawing/2014/main" id="{00000000-0008-0000-0500-00009A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411" name="TextBox 2">
          <a:extLst>
            <a:ext uri="{FF2B5EF4-FFF2-40B4-BE49-F238E27FC236}">
              <a16:creationId xmlns:a16="http://schemas.microsoft.com/office/drawing/2014/main" id="{00000000-0008-0000-0500-00009B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412" name="TextBox 2">
          <a:extLst>
            <a:ext uri="{FF2B5EF4-FFF2-40B4-BE49-F238E27FC236}">
              <a16:creationId xmlns:a16="http://schemas.microsoft.com/office/drawing/2014/main" id="{00000000-0008-0000-0500-00009C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413" name="TextBox 2">
          <a:extLst>
            <a:ext uri="{FF2B5EF4-FFF2-40B4-BE49-F238E27FC236}">
              <a16:creationId xmlns:a16="http://schemas.microsoft.com/office/drawing/2014/main" id="{00000000-0008-0000-0500-00009D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414" name="TextBox 2">
          <a:extLst>
            <a:ext uri="{FF2B5EF4-FFF2-40B4-BE49-F238E27FC236}">
              <a16:creationId xmlns:a16="http://schemas.microsoft.com/office/drawing/2014/main" id="{00000000-0008-0000-0500-00009E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415" name="TextBox 2">
          <a:extLst>
            <a:ext uri="{FF2B5EF4-FFF2-40B4-BE49-F238E27FC236}">
              <a16:creationId xmlns:a16="http://schemas.microsoft.com/office/drawing/2014/main" id="{00000000-0008-0000-0500-00009F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416" name="TextBox 2">
          <a:extLst>
            <a:ext uri="{FF2B5EF4-FFF2-40B4-BE49-F238E27FC236}">
              <a16:creationId xmlns:a16="http://schemas.microsoft.com/office/drawing/2014/main" id="{00000000-0008-0000-0500-0000A001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417" name="TextBox 2">
          <a:extLst>
            <a:ext uri="{FF2B5EF4-FFF2-40B4-BE49-F238E27FC236}">
              <a16:creationId xmlns:a16="http://schemas.microsoft.com/office/drawing/2014/main" id="{00000000-0008-0000-0500-0000A101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418" name="TextBox 2">
          <a:extLst>
            <a:ext uri="{FF2B5EF4-FFF2-40B4-BE49-F238E27FC236}">
              <a16:creationId xmlns:a16="http://schemas.microsoft.com/office/drawing/2014/main" id="{00000000-0008-0000-0500-0000A201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419" name="TextBox 2">
          <a:extLst>
            <a:ext uri="{FF2B5EF4-FFF2-40B4-BE49-F238E27FC236}">
              <a16:creationId xmlns:a16="http://schemas.microsoft.com/office/drawing/2014/main" id="{00000000-0008-0000-0500-0000A301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420" name="TextBox 2">
          <a:extLst>
            <a:ext uri="{FF2B5EF4-FFF2-40B4-BE49-F238E27FC236}">
              <a16:creationId xmlns:a16="http://schemas.microsoft.com/office/drawing/2014/main" id="{00000000-0008-0000-0500-0000A401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76200</xdr:rowOff>
    </xdr:to>
    <xdr:sp macro="" textlink="">
      <xdr:nvSpPr>
        <xdr:cNvPr id="421" name="TextBox 2">
          <a:extLst>
            <a:ext uri="{FF2B5EF4-FFF2-40B4-BE49-F238E27FC236}">
              <a16:creationId xmlns:a16="http://schemas.microsoft.com/office/drawing/2014/main" id="{00000000-0008-0000-0500-0000A5010000}"/>
            </a:ext>
          </a:extLst>
        </xdr:cNvPr>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422" name="TextBox 2">
          <a:extLst>
            <a:ext uri="{FF2B5EF4-FFF2-40B4-BE49-F238E27FC236}">
              <a16:creationId xmlns:a16="http://schemas.microsoft.com/office/drawing/2014/main" id="{00000000-0008-0000-0500-0000A6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423" name="TextBox 2">
          <a:extLst>
            <a:ext uri="{FF2B5EF4-FFF2-40B4-BE49-F238E27FC236}">
              <a16:creationId xmlns:a16="http://schemas.microsoft.com/office/drawing/2014/main" id="{00000000-0008-0000-0500-0000A7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424" name="TextBox 2">
          <a:extLst>
            <a:ext uri="{FF2B5EF4-FFF2-40B4-BE49-F238E27FC236}">
              <a16:creationId xmlns:a16="http://schemas.microsoft.com/office/drawing/2014/main" id="{00000000-0008-0000-0500-0000A8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425" name="TextBox 2">
          <a:extLst>
            <a:ext uri="{FF2B5EF4-FFF2-40B4-BE49-F238E27FC236}">
              <a16:creationId xmlns:a16="http://schemas.microsoft.com/office/drawing/2014/main" id="{00000000-0008-0000-0500-0000A9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426" name="TextBox 2">
          <a:extLst>
            <a:ext uri="{FF2B5EF4-FFF2-40B4-BE49-F238E27FC236}">
              <a16:creationId xmlns:a16="http://schemas.microsoft.com/office/drawing/2014/main" id="{00000000-0008-0000-0500-0000AA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26</xdr:row>
      <xdr:rowOff>0</xdr:rowOff>
    </xdr:from>
    <xdr:to>
      <xdr:col>3</xdr:col>
      <xdr:colOff>561975</xdr:colOff>
      <xdr:row>26</xdr:row>
      <xdr:rowOff>57150</xdr:rowOff>
    </xdr:to>
    <xdr:sp macro="" textlink="">
      <xdr:nvSpPr>
        <xdr:cNvPr id="427" name="TextBox 2">
          <a:extLst>
            <a:ext uri="{FF2B5EF4-FFF2-40B4-BE49-F238E27FC236}">
              <a16:creationId xmlns:a16="http://schemas.microsoft.com/office/drawing/2014/main" id="{00000000-0008-0000-0500-0000AB010000}"/>
            </a:ext>
          </a:extLst>
        </xdr:cNvPr>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27</xdr:row>
      <xdr:rowOff>133350</xdr:rowOff>
    </xdr:to>
    <xdr:sp macro="" textlink="">
      <xdr:nvSpPr>
        <xdr:cNvPr id="428" name="AutoShape 104" descr="image0011">
          <a:extLst>
            <a:ext uri="{FF2B5EF4-FFF2-40B4-BE49-F238E27FC236}">
              <a16:creationId xmlns:a16="http://schemas.microsoft.com/office/drawing/2014/main" id="{00000000-0008-0000-0500-0000AC010000}"/>
            </a:ext>
          </a:extLst>
        </xdr:cNvPr>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27</xdr:row>
      <xdr:rowOff>133350</xdr:rowOff>
    </xdr:to>
    <xdr:sp macro="" textlink="">
      <xdr:nvSpPr>
        <xdr:cNvPr id="429" name="AutoShape 105" descr="image0011">
          <a:extLst>
            <a:ext uri="{FF2B5EF4-FFF2-40B4-BE49-F238E27FC236}">
              <a16:creationId xmlns:a16="http://schemas.microsoft.com/office/drawing/2014/main" id="{00000000-0008-0000-0500-0000AD010000}"/>
            </a:ext>
          </a:extLst>
        </xdr:cNvPr>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27</xdr:row>
      <xdr:rowOff>133350</xdr:rowOff>
    </xdr:to>
    <xdr:sp macro="" textlink="">
      <xdr:nvSpPr>
        <xdr:cNvPr id="430" name="AutoShape 106" descr="image0011">
          <a:extLst>
            <a:ext uri="{FF2B5EF4-FFF2-40B4-BE49-F238E27FC236}">
              <a16:creationId xmlns:a16="http://schemas.microsoft.com/office/drawing/2014/main" id="{00000000-0008-0000-0500-0000AE010000}"/>
            </a:ext>
          </a:extLst>
        </xdr:cNvPr>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27</xdr:row>
      <xdr:rowOff>133350</xdr:rowOff>
    </xdr:to>
    <xdr:sp macro="" textlink="">
      <xdr:nvSpPr>
        <xdr:cNvPr id="431" name="AutoShape 107" descr="image0011">
          <a:extLst>
            <a:ext uri="{FF2B5EF4-FFF2-40B4-BE49-F238E27FC236}">
              <a16:creationId xmlns:a16="http://schemas.microsoft.com/office/drawing/2014/main" id="{00000000-0008-0000-0500-0000AF010000}"/>
            </a:ext>
          </a:extLst>
        </xdr:cNvPr>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27</xdr:row>
      <xdr:rowOff>133350</xdr:rowOff>
    </xdr:to>
    <xdr:sp macro="" textlink="">
      <xdr:nvSpPr>
        <xdr:cNvPr id="432" name="AutoShape 108" descr="image0011">
          <a:extLst>
            <a:ext uri="{FF2B5EF4-FFF2-40B4-BE49-F238E27FC236}">
              <a16:creationId xmlns:a16="http://schemas.microsoft.com/office/drawing/2014/main" id="{00000000-0008-0000-0500-0000B0010000}"/>
            </a:ext>
          </a:extLst>
        </xdr:cNvPr>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27</xdr:row>
      <xdr:rowOff>133350</xdr:rowOff>
    </xdr:to>
    <xdr:sp macro="" textlink="">
      <xdr:nvSpPr>
        <xdr:cNvPr id="433" name="AutoShape 109" descr="image0011">
          <a:extLst>
            <a:ext uri="{FF2B5EF4-FFF2-40B4-BE49-F238E27FC236}">
              <a16:creationId xmlns:a16="http://schemas.microsoft.com/office/drawing/2014/main" id="{00000000-0008-0000-0500-0000B1010000}"/>
            </a:ext>
          </a:extLst>
        </xdr:cNvPr>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434" name="AutoShape 353" descr="image0011">
          <a:extLst>
            <a:ext uri="{FF2B5EF4-FFF2-40B4-BE49-F238E27FC236}">
              <a16:creationId xmlns:a16="http://schemas.microsoft.com/office/drawing/2014/main" id="{00000000-0008-0000-0500-0000B201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435" name="AutoShape 354" descr="image0011">
          <a:extLst>
            <a:ext uri="{FF2B5EF4-FFF2-40B4-BE49-F238E27FC236}">
              <a16:creationId xmlns:a16="http://schemas.microsoft.com/office/drawing/2014/main" id="{00000000-0008-0000-0500-0000B301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436" name="AutoShape 355" descr="image0011">
          <a:extLst>
            <a:ext uri="{FF2B5EF4-FFF2-40B4-BE49-F238E27FC236}">
              <a16:creationId xmlns:a16="http://schemas.microsoft.com/office/drawing/2014/main" id="{00000000-0008-0000-0500-0000B401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437" name="AutoShape 356" descr="image0011">
          <a:extLst>
            <a:ext uri="{FF2B5EF4-FFF2-40B4-BE49-F238E27FC236}">
              <a16:creationId xmlns:a16="http://schemas.microsoft.com/office/drawing/2014/main" id="{00000000-0008-0000-0500-0000B501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438" name="AutoShape 357" descr="image0011">
          <a:extLst>
            <a:ext uri="{FF2B5EF4-FFF2-40B4-BE49-F238E27FC236}">
              <a16:creationId xmlns:a16="http://schemas.microsoft.com/office/drawing/2014/main" id="{00000000-0008-0000-0500-0000B601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439" name="AutoShape 358" descr="image0011">
          <a:extLst>
            <a:ext uri="{FF2B5EF4-FFF2-40B4-BE49-F238E27FC236}">
              <a16:creationId xmlns:a16="http://schemas.microsoft.com/office/drawing/2014/main" id="{00000000-0008-0000-0500-0000B701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440" name="AutoShape 359" descr="image0011">
          <a:extLst>
            <a:ext uri="{FF2B5EF4-FFF2-40B4-BE49-F238E27FC236}">
              <a16:creationId xmlns:a16="http://schemas.microsoft.com/office/drawing/2014/main" id="{00000000-0008-0000-0500-0000B801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441" name="AutoShape 360" descr="image0011">
          <a:extLst>
            <a:ext uri="{FF2B5EF4-FFF2-40B4-BE49-F238E27FC236}">
              <a16:creationId xmlns:a16="http://schemas.microsoft.com/office/drawing/2014/main" id="{00000000-0008-0000-0500-0000B901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27</xdr:row>
      <xdr:rowOff>133350</xdr:rowOff>
    </xdr:to>
    <xdr:sp macro="" textlink="">
      <xdr:nvSpPr>
        <xdr:cNvPr id="442" name="AutoShape 104" descr="image0011">
          <a:extLst>
            <a:ext uri="{FF2B5EF4-FFF2-40B4-BE49-F238E27FC236}">
              <a16:creationId xmlns:a16="http://schemas.microsoft.com/office/drawing/2014/main" id="{00000000-0008-0000-0500-0000BA010000}"/>
            </a:ext>
          </a:extLst>
        </xdr:cNvPr>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27</xdr:row>
      <xdr:rowOff>133350</xdr:rowOff>
    </xdr:to>
    <xdr:sp macro="" textlink="">
      <xdr:nvSpPr>
        <xdr:cNvPr id="443" name="AutoShape 105" descr="image0011">
          <a:extLst>
            <a:ext uri="{FF2B5EF4-FFF2-40B4-BE49-F238E27FC236}">
              <a16:creationId xmlns:a16="http://schemas.microsoft.com/office/drawing/2014/main" id="{00000000-0008-0000-0500-0000BB010000}"/>
            </a:ext>
          </a:extLst>
        </xdr:cNvPr>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27</xdr:row>
      <xdr:rowOff>133350</xdr:rowOff>
    </xdr:to>
    <xdr:sp macro="" textlink="">
      <xdr:nvSpPr>
        <xdr:cNvPr id="444" name="AutoShape 106" descr="image0011">
          <a:extLst>
            <a:ext uri="{FF2B5EF4-FFF2-40B4-BE49-F238E27FC236}">
              <a16:creationId xmlns:a16="http://schemas.microsoft.com/office/drawing/2014/main" id="{00000000-0008-0000-0500-0000BC010000}"/>
            </a:ext>
          </a:extLst>
        </xdr:cNvPr>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27</xdr:row>
      <xdr:rowOff>133350</xdr:rowOff>
    </xdr:to>
    <xdr:sp macro="" textlink="">
      <xdr:nvSpPr>
        <xdr:cNvPr id="445" name="AutoShape 107" descr="image0011">
          <a:extLst>
            <a:ext uri="{FF2B5EF4-FFF2-40B4-BE49-F238E27FC236}">
              <a16:creationId xmlns:a16="http://schemas.microsoft.com/office/drawing/2014/main" id="{00000000-0008-0000-0500-0000BD010000}"/>
            </a:ext>
          </a:extLst>
        </xdr:cNvPr>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27</xdr:row>
      <xdr:rowOff>133350</xdr:rowOff>
    </xdr:to>
    <xdr:sp macro="" textlink="">
      <xdr:nvSpPr>
        <xdr:cNvPr id="446" name="AutoShape 108" descr="image0011">
          <a:extLst>
            <a:ext uri="{FF2B5EF4-FFF2-40B4-BE49-F238E27FC236}">
              <a16:creationId xmlns:a16="http://schemas.microsoft.com/office/drawing/2014/main" id="{00000000-0008-0000-0500-0000BE010000}"/>
            </a:ext>
          </a:extLst>
        </xdr:cNvPr>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27</xdr:row>
      <xdr:rowOff>133350</xdr:rowOff>
    </xdr:to>
    <xdr:sp macro="" textlink="">
      <xdr:nvSpPr>
        <xdr:cNvPr id="447" name="AutoShape 109" descr="image0011">
          <a:extLst>
            <a:ext uri="{FF2B5EF4-FFF2-40B4-BE49-F238E27FC236}">
              <a16:creationId xmlns:a16="http://schemas.microsoft.com/office/drawing/2014/main" id="{00000000-0008-0000-0500-0000BF010000}"/>
            </a:ext>
          </a:extLst>
        </xdr:cNvPr>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448" name="AutoShape 353" descr="image0011">
          <a:extLst>
            <a:ext uri="{FF2B5EF4-FFF2-40B4-BE49-F238E27FC236}">
              <a16:creationId xmlns:a16="http://schemas.microsoft.com/office/drawing/2014/main" id="{00000000-0008-0000-0500-0000C001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449" name="AutoShape 354" descr="image0011">
          <a:extLst>
            <a:ext uri="{FF2B5EF4-FFF2-40B4-BE49-F238E27FC236}">
              <a16:creationId xmlns:a16="http://schemas.microsoft.com/office/drawing/2014/main" id="{00000000-0008-0000-0500-0000C101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450" name="AutoShape 355" descr="image0011">
          <a:extLst>
            <a:ext uri="{FF2B5EF4-FFF2-40B4-BE49-F238E27FC236}">
              <a16:creationId xmlns:a16="http://schemas.microsoft.com/office/drawing/2014/main" id="{00000000-0008-0000-0500-0000C201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451" name="AutoShape 356" descr="image0011">
          <a:extLst>
            <a:ext uri="{FF2B5EF4-FFF2-40B4-BE49-F238E27FC236}">
              <a16:creationId xmlns:a16="http://schemas.microsoft.com/office/drawing/2014/main" id="{00000000-0008-0000-0500-0000C301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452" name="AutoShape 357" descr="image0011">
          <a:extLst>
            <a:ext uri="{FF2B5EF4-FFF2-40B4-BE49-F238E27FC236}">
              <a16:creationId xmlns:a16="http://schemas.microsoft.com/office/drawing/2014/main" id="{00000000-0008-0000-0500-0000C401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453" name="AutoShape 358" descr="image0011">
          <a:extLst>
            <a:ext uri="{FF2B5EF4-FFF2-40B4-BE49-F238E27FC236}">
              <a16:creationId xmlns:a16="http://schemas.microsoft.com/office/drawing/2014/main" id="{00000000-0008-0000-0500-0000C501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454" name="AutoShape 359" descr="image0011">
          <a:extLst>
            <a:ext uri="{FF2B5EF4-FFF2-40B4-BE49-F238E27FC236}">
              <a16:creationId xmlns:a16="http://schemas.microsoft.com/office/drawing/2014/main" id="{00000000-0008-0000-0500-0000C601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455" name="AutoShape 360" descr="image0011">
          <a:extLst>
            <a:ext uri="{FF2B5EF4-FFF2-40B4-BE49-F238E27FC236}">
              <a16:creationId xmlns:a16="http://schemas.microsoft.com/office/drawing/2014/main" id="{00000000-0008-0000-0500-0000C701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27</xdr:row>
      <xdr:rowOff>133350</xdr:rowOff>
    </xdr:to>
    <xdr:sp macro="" textlink="">
      <xdr:nvSpPr>
        <xdr:cNvPr id="456" name="AutoShape 104" descr="image0011">
          <a:extLst>
            <a:ext uri="{FF2B5EF4-FFF2-40B4-BE49-F238E27FC236}">
              <a16:creationId xmlns:a16="http://schemas.microsoft.com/office/drawing/2014/main" id="{00000000-0008-0000-0500-0000C8010000}"/>
            </a:ext>
          </a:extLst>
        </xdr:cNvPr>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27</xdr:row>
      <xdr:rowOff>133350</xdr:rowOff>
    </xdr:to>
    <xdr:sp macro="" textlink="">
      <xdr:nvSpPr>
        <xdr:cNvPr id="457" name="AutoShape 105" descr="image0011">
          <a:extLst>
            <a:ext uri="{FF2B5EF4-FFF2-40B4-BE49-F238E27FC236}">
              <a16:creationId xmlns:a16="http://schemas.microsoft.com/office/drawing/2014/main" id="{00000000-0008-0000-0500-0000C9010000}"/>
            </a:ext>
          </a:extLst>
        </xdr:cNvPr>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27</xdr:row>
      <xdr:rowOff>133350</xdr:rowOff>
    </xdr:to>
    <xdr:sp macro="" textlink="">
      <xdr:nvSpPr>
        <xdr:cNvPr id="458" name="AutoShape 106" descr="image0011">
          <a:extLst>
            <a:ext uri="{FF2B5EF4-FFF2-40B4-BE49-F238E27FC236}">
              <a16:creationId xmlns:a16="http://schemas.microsoft.com/office/drawing/2014/main" id="{00000000-0008-0000-0500-0000CA010000}"/>
            </a:ext>
          </a:extLst>
        </xdr:cNvPr>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27</xdr:row>
      <xdr:rowOff>133350</xdr:rowOff>
    </xdr:to>
    <xdr:sp macro="" textlink="">
      <xdr:nvSpPr>
        <xdr:cNvPr id="459" name="AutoShape 107" descr="image0011">
          <a:extLst>
            <a:ext uri="{FF2B5EF4-FFF2-40B4-BE49-F238E27FC236}">
              <a16:creationId xmlns:a16="http://schemas.microsoft.com/office/drawing/2014/main" id="{00000000-0008-0000-0500-0000CB010000}"/>
            </a:ext>
          </a:extLst>
        </xdr:cNvPr>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27</xdr:row>
      <xdr:rowOff>133350</xdr:rowOff>
    </xdr:to>
    <xdr:sp macro="" textlink="">
      <xdr:nvSpPr>
        <xdr:cNvPr id="460" name="AutoShape 108" descr="image0011">
          <a:extLst>
            <a:ext uri="{FF2B5EF4-FFF2-40B4-BE49-F238E27FC236}">
              <a16:creationId xmlns:a16="http://schemas.microsoft.com/office/drawing/2014/main" id="{00000000-0008-0000-0500-0000CC010000}"/>
            </a:ext>
          </a:extLst>
        </xdr:cNvPr>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27</xdr:row>
      <xdr:rowOff>133350</xdr:rowOff>
    </xdr:to>
    <xdr:sp macro="" textlink="">
      <xdr:nvSpPr>
        <xdr:cNvPr id="461" name="AutoShape 109" descr="image0011">
          <a:extLst>
            <a:ext uri="{FF2B5EF4-FFF2-40B4-BE49-F238E27FC236}">
              <a16:creationId xmlns:a16="http://schemas.microsoft.com/office/drawing/2014/main" id="{00000000-0008-0000-0500-0000CD010000}"/>
            </a:ext>
          </a:extLst>
        </xdr:cNvPr>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462" name="AutoShape 353" descr="image0011">
          <a:extLst>
            <a:ext uri="{FF2B5EF4-FFF2-40B4-BE49-F238E27FC236}">
              <a16:creationId xmlns:a16="http://schemas.microsoft.com/office/drawing/2014/main" id="{00000000-0008-0000-0500-0000CE01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463" name="AutoShape 354" descr="image0011">
          <a:extLst>
            <a:ext uri="{FF2B5EF4-FFF2-40B4-BE49-F238E27FC236}">
              <a16:creationId xmlns:a16="http://schemas.microsoft.com/office/drawing/2014/main" id="{00000000-0008-0000-0500-0000CF01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464" name="AutoShape 355" descr="image0011">
          <a:extLst>
            <a:ext uri="{FF2B5EF4-FFF2-40B4-BE49-F238E27FC236}">
              <a16:creationId xmlns:a16="http://schemas.microsoft.com/office/drawing/2014/main" id="{00000000-0008-0000-0500-0000D001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465" name="AutoShape 356" descr="image0011">
          <a:extLst>
            <a:ext uri="{FF2B5EF4-FFF2-40B4-BE49-F238E27FC236}">
              <a16:creationId xmlns:a16="http://schemas.microsoft.com/office/drawing/2014/main" id="{00000000-0008-0000-0500-0000D101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466" name="AutoShape 357" descr="image0011">
          <a:extLst>
            <a:ext uri="{FF2B5EF4-FFF2-40B4-BE49-F238E27FC236}">
              <a16:creationId xmlns:a16="http://schemas.microsoft.com/office/drawing/2014/main" id="{00000000-0008-0000-0500-0000D201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467" name="AutoShape 358" descr="image0011">
          <a:extLst>
            <a:ext uri="{FF2B5EF4-FFF2-40B4-BE49-F238E27FC236}">
              <a16:creationId xmlns:a16="http://schemas.microsoft.com/office/drawing/2014/main" id="{00000000-0008-0000-0500-0000D301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468" name="AutoShape 359" descr="image0011">
          <a:extLst>
            <a:ext uri="{FF2B5EF4-FFF2-40B4-BE49-F238E27FC236}">
              <a16:creationId xmlns:a16="http://schemas.microsoft.com/office/drawing/2014/main" id="{00000000-0008-0000-0500-0000D401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469" name="AutoShape 360" descr="image0011">
          <a:extLst>
            <a:ext uri="{FF2B5EF4-FFF2-40B4-BE49-F238E27FC236}">
              <a16:creationId xmlns:a16="http://schemas.microsoft.com/office/drawing/2014/main" id="{00000000-0008-0000-0500-0000D501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27</xdr:row>
      <xdr:rowOff>133350</xdr:rowOff>
    </xdr:to>
    <xdr:sp macro="" textlink="">
      <xdr:nvSpPr>
        <xdr:cNvPr id="470" name="AutoShape 104" descr="image0011">
          <a:extLst>
            <a:ext uri="{FF2B5EF4-FFF2-40B4-BE49-F238E27FC236}">
              <a16:creationId xmlns:a16="http://schemas.microsoft.com/office/drawing/2014/main" id="{00000000-0008-0000-0500-0000D6010000}"/>
            </a:ext>
          </a:extLst>
        </xdr:cNvPr>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27</xdr:row>
      <xdr:rowOff>133350</xdr:rowOff>
    </xdr:to>
    <xdr:sp macro="" textlink="">
      <xdr:nvSpPr>
        <xdr:cNvPr id="471" name="AutoShape 105" descr="image0011">
          <a:extLst>
            <a:ext uri="{FF2B5EF4-FFF2-40B4-BE49-F238E27FC236}">
              <a16:creationId xmlns:a16="http://schemas.microsoft.com/office/drawing/2014/main" id="{00000000-0008-0000-0500-0000D7010000}"/>
            </a:ext>
          </a:extLst>
        </xdr:cNvPr>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27</xdr:row>
      <xdr:rowOff>133350</xdr:rowOff>
    </xdr:to>
    <xdr:sp macro="" textlink="">
      <xdr:nvSpPr>
        <xdr:cNvPr id="472" name="AutoShape 106" descr="image0011">
          <a:extLst>
            <a:ext uri="{FF2B5EF4-FFF2-40B4-BE49-F238E27FC236}">
              <a16:creationId xmlns:a16="http://schemas.microsoft.com/office/drawing/2014/main" id="{00000000-0008-0000-0500-0000D8010000}"/>
            </a:ext>
          </a:extLst>
        </xdr:cNvPr>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27</xdr:row>
      <xdr:rowOff>133350</xdr:rowOff>
    </xdr:to>
    <xdr:sp macro="" textlink="">
      <xdr:nvSpPr>
        <xdr:cNvPr id="473" name="AutoShape 107" descr="image0011">
          <a:extLst>
            <a:ext uri="{FF2B5EF4-FFF2-40B4-BE49-F238E27FC236}">
              <a16:creationId xmlns:a16="http://schemas.microsoft.com/office/drawing/2014/main" id="{00000000-0008-0000-0500-0000D9010000}"/>
            </a:ext>
          </a:extLst>
        </xdr:cNvPr>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27</xdr:row>
      <xdr:rowOff>133350</xdr:rowOff>
    </xdr:to>
    <xdr:sp macro="" textlink="">
      <xdr:nvSpPr>
        <xdr:cNvPr id="474" name="AutoShape 108" descr="image0011">
          <a:extLst>
            <a:ext uri="{FF2B5EF4-FFF2-40B4-BE49-F238E27FC236}">
              <a16:creationId xmlns:a16="http://schemas.microsoft.com/office/drawing/2014/main" id="{00000000-0008-0000-0500-0000DA010000}"/>
            </a:ext>
          </a:extLst>
        </xdr:cNvPr>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27</xdr:row>
      <xdr:rowOff>133350</xdr:rowOff>
    </xdr:to>
    <xdr:sp macro="" textlink="">
      <xdr:nvSpPr>
        <xdr:cNvPr id="475" name="AutoShape 109" descr="image0011">
          <a:extLst>
            <a:ext uri="{FF2B5EF4-FFF2-40B4-BE49-F238E27FC236}">
              <a16:creationId xmlns:a16="http://schemas.microsoft.com/office/drawing/2014/main" id="{00000000-0008-0000-0500-0000DB010000}"/>
            </a:ext>
          </a:extLst>
        </xdr:cNvPr>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476" name="AutoShape 353" descr="image0011">
          <a:extLst>
            <a:ext uri="{FF2B5EF4-FFF2-40B4-BE49-F238E27FC236}">
              <a16:creationId xmlns:a16="http://schemas.microsoft.com/office/drawing/2014/main" id="{00000000-0008-0000-0500-0000DC01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477" name="AutoShape 354" descr="image0011">
          <a:extLst>
            <a:ext uri="{FF2B5EF4-FFF2-40B4-BE49-F238E27FC236}">
              <a16:creationId xmlns:a16="http://schemas.microsoft.com/office/drawing/2014/main" id="{00000000-0008-0000-0500-0000DD01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478" name="AutoShape 355" descr="image0011">
          <a:extLst>
            <a:ext uri="{FF2B5EF4-FFF2-40B4-BE49-F238E27FC236}">
              <a16:creationId xmlns:a16="http://schemas.microsoft.com/office/drawing/2014/main" id="{00000000-0008-0000-0500-0000DE01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479" name="AutoShape 356" descr="image0011">
          <a:extLst>
            <a:ext uri="{FF2B5EF4-FFF2-40B4-BE49-F238E27FC236}">
              <a16:creationId xmlns:a16="http://schemas.microsoft.com/office/drawing/2014/main" id="{00000000-0008-0000-0500-0000DF01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480" name="AutoShape 357" descr="image0011">
          <a:extLst>
            <a:ext uri="{FF2B5EF4-FFF2-40B4-BE49-F238E27FC236}">
              <a16:creationId xmlns:a16="http://schemas.microsoft.com/office/drawing/2014/main" id="{00000000-0008-0000-0500-0000E001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481" name="AutoShape 358" descr="image0011">
          <a:extLst>
            <a:ext uri="{FF2B5EF4-FFF2-40B4-BE49-F238E27FC236}">
              <a16:creationId xmlns:a16="http://schemas.microsoft.com/office/drawing/2014/main" id="{00000000-0008-0000-0500-0000E101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482" name="AutoShape 359" descr="image0011">
          <a:extLst>
            <a:ext uri="{FF2B5EF4-FFF2-40B4-BE49-F238E27FC236}">
              <a16:creationId xmlns:a16="http://schemas.microsoft.com/office/drawing/2014/main" id="{00000000-0008-0000-0500-0000E201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483" name="AutoShape 360" descr="image0011">
          <a:extLst>
            <a:ext uri="{FF2B5EF4-FFF2-40B4-BE49-F238E27FC236}">
              <a16:creationId xmlns:a16="http://schemas.microsoft.com/office/drawing/2014/main" id="{00000000-0008-0000-0500-0000E301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27</xdr:row>
      <xdr:rowOff>133350</xdr:rowOff>
    </xdr:to>
    <xdr:sp macro="" textlink="">
      <xdr:nvSpPr>
        <xdr:cNvPr id="484" name="AutoShape 104" descr="image0011">
          <a:extLst>
            <a:ext uri="{FF2B5EF4-FFF2-40B4-BE49-F238E27FC236}">
              <a16:creationId xmlns:a16="http://schemas.microsoft.com/office/drawing/2014/main" id="{00000000-0008-0000-0500-0000E4010000}"/>
            </a:ext>
          </a:extLst>
        </xdr:cNvPr>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27</xdr:row>
      <xdr:rowOff>133350</xdr:rowOff>
    </xdr:to>
    <xdr:sp macro="" textlink="">
      <xdr:nvSpPr>
        <xdr:cNvPr id="485" name="AutoShape 105" descr="image0011">
          <a:extLst>
            <a:ext uri="{FF2B5EF4-FFF2-40B4-BE49-F238E27FC236}">
              <a16:creationId xmlns:a16="http://schemas.microsoft.com/office/drawing/2014/main" id="{00000000-0008-0000-0500-0000E5010000}"/>
            </a:ext>
          </a:extLst>
        </xdr:cNvPr>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27</xdr:row>
      <xdr:rowOff>133350</xdr:rowOff>
    </xdr:to>
    <xdr:sp macro="" textlink="">
      <xdr:nvSpPr>
        <xdr:cNvPr id="486" name="AutoShape 106" descr="image0011">
          <a:extLst>
            <a:ext uri="{FF2B5EF4-FFF2-40B4-BE49-F238E27FC236}">
              <a16:creationId xmlns:a16="http://schemas.microsoft.com/office/drawing/2014/main" id="{00000000-0008-0000-0500-0000E6010000}"/>
            </a:ext>
          </a:extLst>
        </xdr:cNvPr>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27</xdr:row>
      <xdr:rowOff>133350</xdr:rowOff>
    </xdr:to>
    <xdr:sp macro="" textlink="">
      <xdr:nvSpPr>
        <xdr:cNvPr id="487" name="AutoShape 107" descr="image0011">
          <a:extLst>
            <a:ext uri="{FF2B5EF4-FFF2-40B4-BE49-F238E27FC236}">
              <a16:creationId xmlns:a16="http://schemas.microsoft.com/office/drawing/2014/main" id="{00000000-0008-0000-0500-0000E7010000}"/>
            </a:ext>
          </a:extLst>
        </xdr:cNvPr>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27</xdr:row>
      <xdr:rowOff>133350</xdr:rowOff>
    </xdr:to>
    <xdr:sp macro="" textlink="">
      <xdr:nvSpPr>
        <xdr:cNvPr id="488" name="AutoShape 108" descr="image0011">
          <a:extLst>
            <a:ext uri="{FF2B5EF4-FFF2-40B4-BE49-F238E27FC236}">
              <a16:creationId xmlns:a16="http://schemas.microsoft.com/office/drawing/2014/main" id="{00000000-0008-0000-0500-0000E8010000}"/>
            </a:ext>
          </a:extLst>
        </xdr:cNvPr>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27</xdr:row>
      <xdr:rowOff>133350</xdr:rowOff>
    </xdr:to>
    <xdr:sp macro="" textlink="">
      <xdr:nvSpPr>
        <xdr:cNvPr id="489" name="AutoShape 109" descr="image0011">
          <a:extLst>
            <a:ext uri="{FF2B5EF4-FFF2-40B4-BE49-F238E27FC236}">
              <a16:creationId xmlns:a16="http://schemas.microsoft.com/office/drawing/2014/main" id="{00000000-0008-0000-0500-0000E9010000}"/>
            </a:ext>
          </a:extLst>
        </xdr:cNvPr>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490" name="AutoShape 353" descr="image0011">
          <a:extLst>
            <a:ext uri="{FF2B5EF4-FFF2-40B4-BE49-F238E27FC236}">
              <a16:creationId xmlns:a16="http://schemas.microsoft.com/office/drawing/2014/main" id="{00000000-0008-0000-0500-0000EA01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491" name="AutoShape 354" descr="image0011">
          <a:extLst>
            <a:ext uri="{FF2B5EF4-FFF2-40B4-BE49-F238E27FC236}">
              <a16:creationId xmlns:a16="http://schemas.microsoft.com/office/drawing/2014/main" id="{00000000-0008-0000-0500-0000EB01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492" name="AutoShape 355" descr="image0011">
          <a:extLst>
            <a:ext uri="{FF2B5EF4-FFF2-40B4-BE49-F238E27FC236}">
              <a16:creationId xmlns:a16="http://schemas.microsoft.com/office/drawing/2014/main" id="{00000000-0008-0000-0500-0000EC01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493" name="AutoShape 356" descr="image0011">
          <a:extLst>
            <a:ext uri="{FF2B5EF4-FFF2-40B4-BE49-F238E27FC236}">
              <a16:creationId xmlns:a16="http://schemas.microsoft.com/office/drawing/2014/main" id="{00000000-0008-0000-0500-0000ED01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494" name="AutoShape 357" descr="image0011">
          <a:extLst>
            <a:ext uri="{FF2B5EF4-FFF2-40B4-BE49-F238E27FC236}">
              <a16:creationId xmlns:a16="http://schemas.microsoft.com/office/drawing/2014/main" id="{00000000-0008-0000-0500-0000EE01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495" name="AutoShape 358" descr="image0011">
          <a:extLst>
            <a:ext uri="{FF2B5EF4-FFF2-40B4-BE49-F238E27FC236}">
              <a16:creationId xmlns:a16="http://schemas.microsoft.com/office/drawing/2014/main" id="{00000000-0008-0000-0500-0000EF01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496" name="AutoShape 359" descr="image0011">
          <a:extLst>
            <a:ext uri="{FF2B5EF4-FFF2-40B4-BE49-F238E27FC236}">
              <a16:creationId xmlns:a16="http://schemas.microsoft.com/office/drawing/2014/main" id="{00000000-0008-0000-0500-0000F001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497" name="AutoShape 360" descr="image0011">
          <a:extLst>
            <a:ext uri="{FF2B5EF4-FFF2-40B4-BE49-F238E27FC236}">
              <a16:creationId xmlns:a16="http://schemas.microsoft.com/office/drawing/2014/main" id="{00000000-0008-0000-0500-0000F101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27</xdr:row>
      <xdr:rowOff>133350</xdr:rowOff>
    </xdr:to>
    <xdr:sp macro="" textlink="">
      <xdr:nvSpPr>
        <xdr:cNvPr id="498" name="AutoShape 104" descr="image0011">
          <a:extLst>
            <a:ext uri="{FF2B5EF4-FFF2-40B4-BE49-F238E27FC236}">
              <a16:creationId xmlns:a16="http://schemas.microsoft.com/office/drawing/2014/main" id="{00000000-0008-0000-0500-0000F2010000}"/>
            </a:ext>
          </a:extLst>
        </xdr:cNvPr>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27</xdr:row>
      <xdr:rowOff>133350</xdr:rowOff>
    </xdr:to>
    <xdr:sp macro="" textlink="">
      <xdr:nvSpPr>
        <xdr:cNvPr id="499" name="AutoShape 105" descr="image0011">
          <a:extLst>
            <a:ext uri="{FF2B5EF4-FFF2-40B4-BE49-F238E27FC236}">
              <a16:creationId xmlns:a16="http://schemas.microsoft.com/office/drawing/2014/main" id="{00000000-0008-0000-0500-0000F3010000}"/>
            </a:ext>
          </a:extLst>
        </xdr:cNvPr>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27</xdr:row>
      <xdr:rowOff>133350</xdr:rowOff>
    </xdr:to>
    <xdr:sp macro="" textlink="">
      <xdr:nvSpPr>
        <xdr:cNvPr id="500" name="AutoShape 106" descr="image0011">
          <a:extLst>
            <a:ext uri="{FF2B5EF4-FFF2-40B4-BE49-F238E27FC236}">
              <a16:creationId xmlns:a16="http://schemas.microsoft.com/office/drawing/2014/main" id="{00000000-0008-0000-0500-0000F4010000}"/>
            </a:ext>
          </a:extLst>
        </xdr:cNvPr>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27</xdr:row>
      <xdr:rowOff>133350</xdr:rowOff>
    </xdr:to>
    <xdr:sp macro="" textlink="">
      <xdr:nvSpPr>
        <xdr:cNvPr id="501" name="AutoShape 107" descr="image0011">
          <a:extLst>
            <a:ext uri="{FF2B5EF4-FFF2-40B4-BE49-F238E27FC236}">
              <a16:creationId xmlns:a16="http://schemas.microsoft.com/office/drawing/2014/main" id="{00000000-0008-0000-0500-0000F5010000}"/>
            </a:ext>
          </a:extLst>
        </xdr:cNvPr>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27</xdr:row>
      <xdr:rowOff>133350</xdr:rowOff>
    </xdr:to>
    <xdr:sp macro="" textlink="">
      <xdr:nvSpPr>
        <xdr:cNvPr id="502" name="AutoShape 108" descr="image0011">
          <a:extLst>
            <a:ext uri="{FF2B5EF4-FFF2-40B4-BE49-F238E27FC236}">
              <a16:creationId xmlns:a16="http://schemas.microsoft.com/office/drawing/2014/main" id="{00000000-0008-0000-0500-0000F6010000}"/>
            </a:ext>
          </a:extLst>
        </xdr:cNvPr>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27</xdr:row>
      <xdr:rowOff>133350</xdr:rowOff>
    </xdr:to>
    <xdr:sp macro="" textlink="">
      <xdr:nvSpPr>
        <xdr:cNvPr id="503" name="AutoShape 109" descr="image0011">
          <a:extLst>
            <a:ext uri="{FF2B5EF4-FFF2-40B4-BE49-F238E27FC236}">
              <a16:creationId xmlns:a16="http://schemas.microsoft.com/office/drawing/2014/main" id="{00000000-0008-0000-0500-0000F7010000}"/>
            </a:ext>
          </a:extLst>
        </xdr:cNvPr>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504" name="AutoShape 353" descr="image0011">
          <a:extLst>
            <a:ext uri="{FF2B5EF4-FFF2-40B4-BE49-F238E27FC236}">
              <a16:creationId xmlns:a16="http://schemas.microsoft.com/office/drawing/2014/main" id="{00000000-0008-0000-0500-0000F801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505" name="AutoShape 354" descr="image0011">
          <a:extLst>
            <a:ext uri="{FF2B5EF4-FFF2-40B4-BE49-F238E27FC236}">
              <a16:creationId xmlns:a16="http://schemas.microsoft.com/office/drawing/2014/main" id="{00000000-0008-0000-0500-0000F901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506" name="AutoShape 355" descr="image0011">
          <a:extLst>
            <a:ext uri="{FF2B5EF4-FFF2-40B4-BE49-F238E27FC236}">
              <a16:creationId xmlns:a16="http://schemas.microsoft.com/office/drawing/2014/main" id="{00000000-0008-0000-0500-0000FA01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507" name="AutoShape 356" descr="image0011">
          <a:extLst>
            <a:ext uri="{FF2B5EF4-FFF2-40B4-BE49-F238E27FC236}">
              <a16:creationId xmlns:a16="http://schemas.microsoft.com/office/drawing/2014/main" id="{00000000-0008-0000-0500-0000FB01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508" name="AutoShape 357" descr="image0011">
          <a:extLst>
            <a:ext uri="{FF2B5EF4-FFF2-40B4-BE49-F238E27FC236}">
              <a16:creationId xmlns:a16="http://schemas.microsoft.com/office/drawing/2014/main" id="{00000000-0008-0000-0500-0000FC01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509" name="AutoShape 358" descr="image0011">
          <a:extLst>
            <a:ext uri="{FF2B5EF4-FFF2-40B4-BE49-F238E27FC236}">
              <a16:creationId xmlns:a16="http://schemas.microsoft.com/office/drawing/2014/main" id="{00000000-0008-0000-0500-0000FD01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510" name="AutoShape 359" descr="image0011">
          <a:extLst>
            <a:ext uri="{FF2B5EF4-FFF2-40B4-BE49-F238E27FC236}">
              <a16:creationId xmlns:a16="http://schemas.microsoft.com/office/drawing/2014/main" id="{00000000-0008-0000-0500-0000FE01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511" name="AutoShape 360" descr="image0011">
          <a:extLst>
            <a:ext uri="{FF2B5EF4-FFF2-40B4-BE49-F238E27FC236}">
              <a16:creationId xmlns:a16="http://schemas.microsoft.com/office/drawing/2014/main" id="{00000000-0008-0000-0500-0000FF01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27</xdr:row>
      <xdr:rowOff>133350</xdr:rowOff>
    </xdr:to>
    <xdr:sp macro="" textlink="">
      <xdr:nvSpPr>
        <xdr:cNvPr id="512" name="AutoShape 104" descr="image0011">
          <a:extLst>
            <a:ext uri="{FF2B5EF4-FFF2-40B4-BE49-F238E27FC236}">
              <a16:creationId xmlns:a16="http://schemas.microsoft.com/office/drawing/2014/main" id="{00000000-0008-0000-0500-000000020000}"/>
            </a:ext>
          </a:extLst>
        </xdr:cNvPr>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27</xdr:row>
      <xdr:rowOff>133350</xdr:rowOff>
    </xdr:to>
    <xdr:sp macro="" textlink="">
      <xdr:nvSpPr>
        <xdr:cNvPr id="513" name="AutoShape 105" descr="image0011">
          <a:extLst>
            <a:ext uri="{FF2B5EF4-FFF2-40B4-BE49-F238E27FC236}">
              <a16:creationId xmlns:a16="http://schemas.microsoft.com/office/drawing/2014/main" id="{00000000-0008-0000-0500-000001020000}"/>
            </a:ext>
          </a:extLst>
        </xdr:cNvPr>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27</xdr:row>
      <xdr:rowOff>133350</xdr:rowOff>
    </xdr:to>
    <xdr:sp macro="" textlink="">
      <xdr:nvSpPr>
        <xdr:cNvPr id="514" name="AutoShape 106" descr="image0011">
          <a:extLst>
            <a:ext uri="{FF2B5EF4-FFF2-40B4-BE49-F238E27FC236}">
              <a16:creationId xmlns:a16="http://schemas.microsoft.com/office/drawing/2014/main" id="{00000000-0008-0000-0500-000002020000}"/>
            </a:ext>
          </a:extLst>
        </xdr:cNvPr>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27</xdr:row>
      <xdr:rowOff>133350</xdr:rowOff>
    </xdr:to>
    <xdr:sp macro="" textlink="">
      <xdr:nvSpPr>
        <xdr:cNvPr id="515" name="AutoShape 107" descr="image0011">
          <a:extLst>
            <a:ext uri="{FF2B5EF4-FFF2-40B4-BE49-F238E27FC236}">
              <a16:creationId xmlns:a16="http://schemas.microsoft.com/office/drawing/2014/main" id="{00000000-0008-0000-0500-000003020000}"/>
            </a:ext>
          </a:extLst>
        </xdr:cNvPr>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27</xdr:row>
      <xdr:rowOff>133350</xdr:rowOff>
    </xdr:to>
    <xdr:sp macro="" textlink="">
      <xdr:nvSpPr>
        <xdr:cNvPr id="516" name="AutoShape 108" descr="image0011">
          <a:extLst>
            <a:ext uri="{FF2B5EF4-FFF2-40B4-BE49-F238E27FC236}">
              <a16:creationId xmlns:a16="http://schemas.microsoft.com/office/drawing/2014/main" id="{00000000-0008-0000-0500-000004020000}"/>
            </a:ext>
          </a:extLst>
        </xdr:cNvPr>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27</xdr:row>
      <xdr:rowOff>133350</xdr:rowOff>
    </xdr:to>
    <xdr:sp macro="" textlink="">
      <xdr:nvSpPr>
        <xdr:cNvPr id="517" name="AutoShape 109" descr="image0011">
          <a:extLst>
            <a:ext uri="{FF2B5EF4-FFF2-40B4-BE49-F238E27FC236}">
              <a16:creationId xmlns:a16="http://schemas.microsoft.com/office/drawing/2014/main" id="{00000000-0008-0000-0500-000005020000}"/>
            </a:ext>
          </a:extLst>
        </xdr:cNvPr>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518" name="AutoShape 353" descr="image0011">
          <a:extLst>
            <a:ext uri="{FF2B5EF4-FFF2-40B4-BE49-F238E27FC236}">
              <a16:creationId xmlns:a16="http://schemas.microsoft.com/office/drawing/2014/main" id="{00000000-0008-0000-0500-00000602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519" name="AutoShape 354" descr="image0011">
          <a:extLst>
            <a:ext uri="{FF2B5EF4-FFF2-40B4-BE49-F238E27FC236}">
              <a16:creationId xmlns:a16="http://schemas.microsoft.com/office/drawing/2014/main" id="{00000000-0008-0000-0500-00000702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520" name="AutoShape 355" descr="image0011">
          <a:extLst>
            <a:ext uri="{FF2B5EF4-FFF2-40B4-BE49-F238E27FC236}">
              <a16:creationId xmlns:a16="http://schemas.microsoft.com/office/drawing/2014/main" id="{00000000-0008-0000-0500-00000802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521" name="AutoShape 356" descr="image0011">
          <a:extLst>
            <a:ext uri="{FF2B5EF4-FFF2-40B4-BE49-F238E27FC236}">
              <a16:creationId xmlns:a16="http://schemas.microsoft.com/office/drawing/2014/main" id="{00000000-0008-0000-0500-00000902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522" name="AutoShape 357" descr="image0011">
          <a:extLst>
            <a:ext uri="{FF2B5EF4-FFF2-40B4-BE49-F238E27FC236}">
              <a16:creationId xmlns:a16="http://schemas.microsoft.com/office/drawing/2014/main" id="{00000000-0008-0000-0500-00000A02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523" name="AutoShape 358" descr="image0011">
          <a:extLst>
            <a:ext uri="{FF2B5EF4-FFF2-40B4-BE49-F238E27FC236}">
              <a16:creationId xmlns:a16="http://schemas.microsoft.com/office/drawing/2014/main" id="{00000000-0008-0000-0500-00000B02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524" name="AutoShape 359" descr="image0011">
          <a:extLst>
            <a:ext uri="{FF2B5EF4-FFF2-40B4-BE49-F238E27FC236}">
              <a16:creationId xmlns:a16="http://schemas.microsoft.com/office/drawing/2014/main" id="{00000000-0008-0000-0500-00000C02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525" name="AutoShape 360" descr="image0011">
          <a:extLst>
            <a:ext uri="{FF2B5EF4-FFF2-40B4-BE49-F238E27FC236}">
              <a16:creationId xmlns:a16="http://schemas.microsoft.com/office/drawing/2014/main" id="{00000000-0008-0000-0500-00000D02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27</xdr:row>
      <xdr:rowOff>133350</xdr:rowOff>
    </xdr:to>
    <xdr:sp macro="" textlink="">
      <xdr:nvSpPr>
        <xdr:cNvPr id="526" name="AutoShape 104" descr="image0011">
          <a:extLst>
            <a:ext uri="{FF2B5EF4-FFF2-40B4-BE49-F238E27FC236}">
              <a16:creationId xmlns:a16="http://schemas.microsoft.com/office/drawing/2014/main" id="{00000000-0008-0000-0500-00000E020000}"/>
            </a:ext>
          </a:extLst>
        </xdr:cNvPr>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27</xdr:row>
      <xdr:rowOff>133350</xdr:rowOff>
    </xdr:to>
    <xdr:sp macro="" textlink="">
      <xdr:nvSpPr>
        <xdr:cNvPr id="527" name="AutoShape 105" descr="image0011">
          <a:extLst>
            <a:ext uri="{FF2B5EF4-FFF2-40B4-BE49-F238E27FC236}">
              <a16:creationId xmlns:a16="http://schemas.microsoft.com/office/drawing/2014/main" id="{00000000-0008-0000-0500-00000F020000}"/>
            </a:ext>
          </a:extLst>
        </xdr:cNvPr>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27</xdr:row>
      <xdr:rowOff>133350</xdr:rowOff>
    </xdr:to>
    <xdr:sp macro="" textlink="">
      <xdr:nvSpPr>
        <xdr:cNvPr id="528" name="AutoShape 106" descr="image0011">
          <a:extLst>
            <a:ext uri="{FF2B5EF4-FFF2-40B4-BE49-F238E27FC236}">
              <a16:creationId xmlns:a16="http://schemas.microsoft.com/office/drawing/2014/main" id="{00000000-0008-0000-0500-000010020000}"/>
            </a:ext>
          </a:extLst>
        </xdr:cNvPr>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27</xdr:row>
      <xdr:rowOff>133350</xdr:rowOff>
    </xdr:to>
    <xdr:sp macro="" textlink="">
      <xdr:nvSpPr>
        <xdr:cNvPr id="529" name="AutoShape 107" descr="image0011">
          <a:extLst>
            <a:ext uri="{FF2B5EF4-FFF2-40B4-BE49-F238E27FC236}">
              <a16:creationId xmlns:a16="http://schemas.microsoft.com/office/drawing/2014/main" id="{00000000-0008-0000-0500-000011020000}"/>
            </a:ext>
          </a:extLst>
        </xdr:cNvPr>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27</xdr:row>
      <xdr:rowOff>133350</xdr:rowOff>
    </xdr:to>
    <xdr:sp macro="" textlink="">
      <xdr:nvSpPr>
        <xdr:cNvPr id="530" name="AutoShape 108" descr="image0011">
          <a:extLst>
            <a:ext uri="{FF2B5EF4-FFF2-40B4-BE49-F238E27FC236}">
              <a16:creationId xmlns:a16="http://schemas.microsoft.com/office/drawing/2014/main" id="{00000000-0008-0000-0500-000012020000}"/>
            </a:ext>
          </a:extLst>
        </xdr:cNvPr>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27</xdr:row>
      <xdr:rowOff>133350</xdr:rowOff>
    </xdr:to>
    <xdr:sp macro="" textlink="">
      <xdr:nvSpPr>
        <xdr:cNvPr id="531" name="AutoShape 109" descr="image0011">
          <a:extLst>
            <a:ext uri="{FF2B5EF4-FFF2-40B4-BE49-F238E27FC236}">
              <a16:creationId xmlns:a16="http://schemas.microsoft.com/office/drawing/2014/main" id="{00000000-0008-0000-0500-000013020000}"/>
            </a:ext>
          </a:extLst>
        </xdr:cNvPr>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532" name="AutoShape 353" descr="image0011">
          <a:extLst>
            <a:ext uri="{FF2B5EF4-FFF2-40B4-BE49-F238E27FC236}">
              <a16:creationId xmlns:a16="http://schemas.microsoft.com/office/drawing/2014/main" id="{00000000-0008-0000-0500-00001402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533" name="AutoShape 354" descr="image0011">
          <a:extLst>
            <a:ext uri="{FF2B5EF4-FFF2-40B4-BE49-F238E27FC236}">
              <a16:creationId xmlns:a16="http://schemas.microsoft.com/office/drawing/2014/main" id="{00000000-0008-0000-0500-00001502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534" name="AutoShape 355" descr="image0011">
          <a:extLst>
            <a:ext uri="{FF2B5EF4-FFF2-40B4-BE49-F238E27FC236}">
              <a16:creationId xmlns:a16="http://schemas.microsoft.com/office/drawing/2014/main" id="{00000000-0008-0000-0500-00001602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535" name="AutoShape 356" descr="image0011">
          <a:extLst>
            <a:ext uri="{FF2B5EF4-FFF2-40B4-BE49-F238E27FC236}">
              <a16:creationId xmlns:a16="http://schemas.microsoft.com/office/drawing/2014/main" id="{00000000-0008-0000-0500-00001702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536" name="AutoShape 357" descr="image0011">
          <a:extLst>
            <a:ext uri="{FF2B5EF4-FFF2-40B4-BE49-F238E27FC236}">
              <a16:creationId xmlns:a16="http://schemas.microsoft.com/office/drawing/2014/main" id="{00000000-0008-0000-0500-00001802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537" name="AutoShape 358" descr="image0011">
          <a:extLst>
            <a:ext uri="{FF2B5EF4-FFF2-40B4-BE49-F238E27FC236}">
              <a16:creationId xmlns:a16="http://schemas.microsoft.com/office/drawing/2014/main" id="{00000000-0008-0000-0500-00001902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538" name="AutoShape 359" descr="image0011">
          <a:extLst>
            <a:ext uri="{FF2B5EF4-FFF2-40B4-BE49-F238E27FC236}">
              <a16:creationId xmlns:a16="http://schemas.microsoft.com/office/drawing/2014/main" id="{00000000-0008-0000-0500-00001A02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27</xdr:row>
      <xdr:rowOff>133350</xdr:rowOff>
    </xdr:to>
    <xdr:sp macro="" textlink="">
      <xdr:nvSpPr>
        <xdr:cNvPr id="539" name="AutoShape 360" descr="image0011">
          <a:extLst>
            <a:ext uri="{FF2B5EF4-FFF2-40B4-BE49-F238E27FC236}">
              <a16:creationId xmlns:a16="http://schemas.microsoft.com/office/drawing/2014/main" id="{00000000-0008-0000-0500-00001B020000}"/>
            </a:ext>
          </a:extLst>
        </xdr:cNvPr>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540" name="AutoShape 104" descr="image0011">
          <a:extLst>
            <a:ext uri="{FF2B5EF4-FFF2-40B4-BE49-F238E27FC236}">
              <a16:creationId xmlns:a16="http://schemas.microsoft.com/office/drawing/2014/main" id="{00000000-0008-0000-0500-00001C020000}"/>
            </a:ext>
          </a:extLst>
        </xdr:cNvPr>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541" name="AutoShape 105" descr="image0011">
          <a:extLst>
            <a:ext uri="{FF2B5EF4-FFF2-40B4-BE49-F238E27FC236}">
              <a16:creationId xmlns:a16="http://schemas.microsoft.com/office/drawing/2014/main" id="{00000000-0008-0000-0500-00001D020000}"/>
            </a:ext>
          </a:extLst>
        </xdr:cNvPr>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542" name="AutoShape 106" descr="image0011">
          <a:extLst>
            <a:ext uri="{FF2B5EF4-FFF2-40B4-BE49-F238E27FC236}">
              <a16:creationId xmlns:a16="http://schemas.microsoft.com/office/drawing/2014/main" id="{00000000-0008-0000-0500-00001E020000}"/>
            </a:ext>
          </a:extLst>
        </xdr:cNvPr>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543" name="AutoShape 107" descr="image0011">
          <a:extLst>
            <a:ext uri="{FF2B5EF4-FFF2-40B4-BE49-F238E27FC236}">
              <a16:creationId xmlns:a16="http://schemas.microsoft.com/office/drawing/2014/main" id="{00000000-0008-0000-0500-00001F020000}"/>
            </a:ext>
          </a:extLst>
        </xdr:cNvPr>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544" name="AutoShape 108" descr="image0011">
          <a:extLst>
            <a:ext uri="{FF2B5EF4-FFF2-40B4-BE49-F238E27FC236}">
              <a16:creationId xmlns:a16="http://schemas.microsoft.com/office/drawing/2014/main" id="{00000000-0008-0000-0500-000020020000}"/>
            </a:ext>
          </a:extLst>
        </xdr:cNvPr>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545" name="AutoShape 109" descr="image0011">
          <a:extLst>
            <a:ext uri="{FF2B5EF4-FFF2-40B4-BE49-F238E27FC236}">
              <a16:creationId xmlns:a16="http://schemas.microsoft.com/office/drawing/2014/main" id="{00000000-0008-0000-0500-000021020000}"/>
            </a:ext>
          </a:extLst>
        </xdr:cNvPr>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546" name="AutoShape 353" descr="image0011">
          <a:extLst>
            <a:ext uri="{FF2B5EF4-FFF2-40B4-BE49-F238E27FC236}">
              <a16:creationId xmlns:a16="http://schemas.microsoft.com/office/drawing/2014/main" id="{00000000-0008-0000-0500-000022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547" name="AutoShape 354" descr="image0011">
          <a:extLst>
            <a:ext uri="{FF2B5EF4-FFF2-40B4-BE49-F238E27FC236}">
              <a16:creationId xmlns:a16="http://schemas.microsoft.com/office/drawing/2014/main" id="{00000000-0008-0000-0500-000023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548" name="AutoShape 355" descr="image0011">
          <a:extLst>
            <a:ext uri="{FF2B5EF4-FFF2-40B4-BE49-F238E27FC236}">
              <a16:creationId xmlns:a16="http://schemas.microsoft.com/office/drawing/2014/main" id="{00000000-0008-0000-0500-000024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549" name="AutoShape 356" descr="image0011">
          <a:extLst>
            <a:ext uri="{FF2B5EF4-FFF2-40B4-BE49-F238E27FC236}">
              <a16:creationId xmlns:a16="http://schemas.microsoft.com/office/drawing/2014/main" id="{00000000-0008-0000-0500-000025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550" name="AutoShape 357" descr="image0011">
          <a:extLst>
            <a:ext uri="{FF2B5EF4-FFF2-40B4-BE49-F238E27FC236}">
              <a16:creationId xmlns:a16="http://schemas.microsoft.com/office/drawing/2014/main" id="{00000000-0008-0000-0500-000026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551" name="AutoShape 358" descr="image0011">
          <a:extLst>
            <a:ext uri="{FF2B5EF4-FFF2-40B4-BE49-F238E27FC236}">
              <a16:creationId xmlns:a16="http://schemas.microsoft.com/office/drawing/2014/main" id="{00000000-0008-0000-0500-000027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552" name="AutoShape 359" descr="image0011">
          <a:extLst>
            <a:ext uri="{FF2B5EF4-FFF2-40B4-BE49-F238E27FC236}">
              <a16:creationId xmlns:a16="http://schemas.microsoft.com/office/drawing/2014/main" id="{00000000-0008-0000-0500-000028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553" name="AutoShape 360" descr="image0011">
          <a:extLst>
            <a:ext uri="{FF2B5EF4-FFF2-40B4-BE49-F238E27FC236}">
              <a16:creationId xmlns:a16="http://schemas.microsoft.com/office/drawing/2014/main" id="{00000000-0008-0000-0500-000029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554" name="AutoShape 104" descr="image0011">
          <a:extLst>
            <a:ext uri="{FF2B5EF4-FFF2-40B4-BE49-F238E27FC236}">
              <a16:creationId xmlns:a16="http://schemas.microsoft.com/office/drawing/2014/main" id="{00000000-0008-0000-0500-00002A020000}"/>
            </a:ext>
          </a:extLst>
        </xdr:cNvPr>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555" name="AutoShape 105" descr="image0011">
          <a:extLst>
            <a:ext uri="{FF2B5EF4-FFF2-40B4-BE49-F238E27FC236}">
              <a16:creationId xmlns:a16="http://schemas.microsoft.com/office/drawing/2014/main" id="{00000000-0008-0000-0500-00002B020000}"/>
            </a:ext>
          </a:extLst>
        </xdr:cNvPr>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556" name="AutoShape 106" descr="image0011">
          <a:extLst>
            <a:ext uri="{FF2B5EF4-FFF2-40B4-BE49-F238E27FC236}">
              <a16:creationId xmlns:a16="http://schemas.microsoft.com/office/drawing/2014/main" id="{00000000-0008-0000-0500-00002C020000}"/>
            </a:ext>
          </a:extLst>
        </xdr:cNvPr>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557" name="AutoShape 107" descr="image0011">
          <a:extLst>
            <a:ext uri="{FF2B5EF4-FFF2-40B4-BE49-F238E27FC236}">
              <a16:creationId xmlns:a16="http://schemas.microsoft.com/office/drawing/2014/main" id="{00000000-0008-0000-0500-00002D020000}"/>
            </a:ext>
          </a:extLst>
        </xdr:cNvPr>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558" name="AutoShape 108" descr="image0011">
          <a:extLst>
            <a:ext uri="{FF2B5EF4-FFF2-40B4-BE49-F238E27FC236}">
              <a16:creationId xmlns:a16="http://schemas.microsoft.com/office/drawing/2014/main" id="{00000000-0008-0000-0500-00002E020000}"/>
            </a:ext>
          </a:extLst>
        </xdr:cNvPr>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559" name="AutoShape 109" descr="image0011">
          <a:extLst>
            <a:ext uri="{FF2B5EF4-FFF2-40B4-BE49-F238E27FC236}">
              <a16:creationId xmlns:a16="http://schemas.microsoft.com/office/drawing/2014/main" id="{00000000-0008-0000-0500-00002F020000}"/>
            </a:ext>
          </a:extLst>
        </xdr:cNvPr>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560" name="AutoShape 353" descr="image0011">
          <a:extLst>
            <a:ext uri="{FF2B5EF4-FFF2-40B4-BE49-F238E27FC236}">
              <a16:creationId xmlns:a16="http://schemas.microsoft.com/office/drawing/2014/main" id="{00000000-0008-0000-0500-000030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561" name="AutoShape 354" descr="image0011">
          <a:extLst>
            <a:ext uri="{FF2B5EF4-FFF2-40B4-BE49-F238E27FC236}">
              <a16:creationId xmlns:a16="http://schemas.microsoft.com/office/drawing/2014/main" id="{00000000-0008-0000-0500-000031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562" name="AutoShape 355" descr="image0011">
          <a:extLst>
            <a:ext uri="{FF2B5EF4-FFF2-40B4-BE49-F238E27FC236}">
              <a16:creationId xmlns:a16="http://schemas.microsoft.com/office/drawing/2014/main" id="{00000000-0008-0000-0500-000032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563" name="AutoShape 356" descr="image0011">
          <a:extLst>
            <a:ext uri="{FF2B5EF4-FFF2-40B4-BE49-F238E27FC236}">
              <a16:creationId xmlns:a16="http://schemas.microsoft.com/office/drawing/2014/main" id="{00000000-0008-0000-0500-000033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564" name="AutoShape 357" descr="image0011">
          <a:extLst>
            <a:ext uri="{FF2B5EF4-FFF2-40B4-BE49-F238E27FC236}">
              <a16:creationId xmlns:a16="http://schemas.microsoft.com/office/drawing/2014/main" id="{00000000-0008-0000-0500-000034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565" name="AutoShape 358" descr="image0011">
          <a:extLst>
            <a:ext uri="{FF2B5EF4-FFF2-40B4-BE49-F238E27FC236}">
              <a16:creationId xmlns:a16="http://schemas.microsoft.com/office/drawing/2014/main" id="{00000000-0008-0000-0500-000035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566" name="AutoShape 359" descr="image0011">
          <a:extLst>
            <a:ext uri="{FF2B5EF4-FFF2-40B4-BE49-F238E27FC236}">
              <a16:creationId xmlns:a16="http://schemas.microsoft.com/office/drawing/2014/main" id="{00000000-0008-0000-0500-000036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567" name="AutoShape 360" descr="image0011">
          <a:extLst>
            <a:ext uri="{FF2B5EF4-FFF2-40B4-BE49-F238E27FC236}">
              <a16:creationId xmlns:a16="http://schemas.microsoft.com/office/drawing/2014/main" id="{00000000-0008-0000-0500-000037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568" name="AutoShape 104" descr="image0011">
          <a:extLst>
            <a:ext uri="{FF2B5EF4-FFF2-40B4-BE49-F238E27FC236}">
              <a16:creationId xmlns:a16="http://schemas.microsoft.com/office/drawing/2014/main" id="{00000000-0008-0000-0500-000038020000}"/>
            </a:ext>
          </a:extLst>
        </xdr:cNvPr>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569" name="AutoShape 105" descr="image0011">
          <a:extLst>
            <a:ext uri="{FF2B5EF4-FFF2-40B4-BE49-F238E27FC236}">
              <a16:creationId xmlns:a16="http://schemas.microsoft.com/office/drawing/2014/main" id="{00000000-0008-0000-0500-000039020000}"/>
            </a:ext>
          </a:extLst>
        </xdr:cNvPr>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570" name="AutoShape 106" descr="image0011">
          <a:extLst>
            <a:ext uri="{FF2B5EF4-FFF2-40B4-BE49-F238E27FC236}">
              <a16:creationId xmlns:a16="http://schemas.microsoft.com/office/drawing/2014/main" id="{00000000-0008-0000-0500-00003A020000}"/>
            </a:ext>
          </a:extLst>
        </xdr:cNvPr>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571" name="AutoShape 107" descr="image0011">
          <a:extLst>
            <a:ext uri="{FF2B5EF4-FFF2-40B4-BE49-F238E27FC236}">
              <a16:creationId xmlns:a16="http://schemas.microsoft.com/office/drawing/2014/main" id="{00000000-0008-0000-0500-00003B020000}"/>
            </a:ext>
          </a:extLst>
        </xdr:cNvPr>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572" name="AutoShape 108" descr="image0011">
          <a:extLst>
            <a:ext uri="{FF2B5EF4-FFF2-40B4-BE49-F238E27FC236}">
              <a16:creationId xmlns:a16="http://schemas.microsoft.com/office/drawing/2014/main" id="{00000000-0008-0000-0500-00003C020000}"/>
            </a:ext>
          </a:extLst>
        </xdr:cNvPr>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573" name="AutoShape 109" descr="image0011">
          <a:extLst>
            <a:ext uri="{FF2B5EF4-FFF2-40B4-BE49-F238E27FC236}">
              <a16:creationId xmlns:a16="http://schemas.microsoft.com/office/drawing/2014/main" id="{00000000-0008-0000-0500-00003D020000}"/>
            </a:ext>
          </a:extLst>
        </xdr:cNvPr>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574" name="AutoShape 353" descr="image0011">
          <a:extLst>
            <a:ext uri="{FF2B5EF4-FFF2-40B4-BE49-F238E27FC236}">
              <a16:creationId xmlns:a16="http://schemas.microsoft.com/office/drawing/2014/main" id="{00000000-0008-0000-0500-00003E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575" name="AutoShape 354" descr="image0011">
          <a:extLst>
            <a:ext uri="{FF2B5EF4-FFF2-40B4-BE49-F238E27FC236}">
              <a16:creationId xmlns:a16="http://schemas.microsoft.com/office/drawing/2014/main" id="{00000000-0008-0000-0500-00003F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576" name="AutoShape 355" descr="image0011">
          <a:extLst>
            <a:ext uri="{FF2B5EF4-FFF2-40B4-BE49-F238E27FC236}">
              <a16:creationId xmlns:a16="http://schemas.microsoft.com/office/drawing/2014/main" id="{00000000-0008-0000-0500-000040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577" name="AutoShape 356" descr="image0011">
          <a:extLst>
            <a:ext uri="{FF2B5EF4-FFF2-40B4-BE49-F238E27FC236}">
              <a16:creationId xmlns:a16="http://schemas.microsoft.com/office/drawing/2014/main" id="{00000000-0008-0000-0500-000041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578" name="AutoShape 357" descr="image0011">
          <a:extLst>
            <a:ext uri="{FF2B5EF4-FFF2-40B4-BE49-F238E27FC236}">
              <a16:creationId xmlns:a16="http://schemas.microsoft.com/office/drawing/2014/main" id="{00000000-0008-0000-0500-000042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579" name="AutoShape 358" descr="image0011">
          <a:extLst>
            <a:ext uri="{FF2B5EF4-FFF2-40B4-BE49-F238E27FC236}">
              <a16:creationId xmlns:a16="http://schemas.microsoft.com/office/drawing/2014/main" id="{00000000-0008-0000-0500-000043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580" name="AutoShape 359" descr="image0011">
          <a:extLst>
            <a:ext uri="{FF2B5EF4-FFF2-40B4-BE49-F238E27FC236}">
              <a16:creationId xmlns:a16="http://schemas.microsoft.com/office/drawing/2014/main" id="{00000000-0008-0000-0500-000044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581" name="AutoShape 360" descr="image0011">
          <a:extLst>
            <a:ext uri="{FF2B5EF4-FFF2-40B4-BE49-F238E27FC236}">
              <a16:creationId xmlns:a16="http://schemas.microsoft.com/office/drawing/2014/main" id="{00000000-0008-0000-0500-000045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582" name="AutoShape 104" descr="image0011">
          <a:extLst>
            <a:ext uri="{FF2B5EF4-FFF2-40B4-BE49-F238E27FC236}">
              <a16:creationId xmlns:a16="http://schemas.microsoft.com/office/drawing/2014/main" id="{00000000-0008-0000-0500-000046020000}"/>
            </a:ext>
          </a:extLst>
        </xdr:cNvPr>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583" name="AutoShape 105" descr="image0011">
          <a:extLst>
            <a:ext uri="{FF2B5EF4-FFF2-40B4-BE49-F238E27FC236}">
              <a16:creationId xmlns:a16="http://schemas.microsoft.com/office/drawing/2014/main" id="{00000000-0008-0000-0500-000047020000}"/>
            </a:ext>
          </a:extLst>
        </xdr:cNvPr>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584" name="AutoShape 106" descr="image0011">
          <a:extLst>
            <a:ext uri="{FF2B5EF4-FFF2-40B4-BE49-F238E27FC236}">
              <a16:creationId xmlns:a16="http://schemas.microsoft.com/office/drawing/2014/main" id="{00000000-0008-0000-0500-000048020000}"/>
            </a:ext>
          </a:extLst>
        </xdr:cNvPr>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585" name="AutoShape 107" descr="image0011">
          <a:extLst>
            <a:ext uri="{FF2B5EF4-FFF2-40B4-BE49-F238E27FC236}">
              <a16:creationId xmlns:a16="http://schemas.microsoft.com/office/drawing/2014/main" id="{00000000-0008-0000-0500-000049020000}"/>
            </a:ext>
          </a:extLst>
        </xdr:cNvPr>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586" name="AutoShape 108" descr="image0011">
          <a:extLst>
            <a:ext uri="{FF2B5EF4-FFF2-40B4-BE49-F238E27FC236}">
              <a16:creationId xmlns:a16="http://schemas.microsoft.com/office/drawing/2014/main" id="{00000000-0008-0000-0500-00004A020000}"/>
            </a:ext>
          </a:extLst>
        </xdr:cNvPr>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587" name="AutoShape 109" descr="image0011">
          <a:extLst>
            <a:ext uri="{FF2B5EF4-FFF2-40B4-BE49-F238E27FC236}">
              <a16:creationId xmlns:a16="http://schemas.microsoft.com/office/drawing/2014/main" id="{00000000-0008-0000-0500-00004B020000}"/>
            </a:ext>
          </a:extLst>
        </xdr:cNvPr>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588" name="AutoShape 353" descr="image0011">
          <a:extLst>
            <a:ext uri="{FF2B5EF4-FFF2-40B4-BE49-F238E27FC236}">
              <a16:creationId xmlns:a16="http://schemas.microsoft.com/office/drawing/2014/main" id="{00000000-0008-0000-0500-00004C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589" name="AutoShape 354" descr="image0011">
          <a:extLst>
            <a:ext uri="{FF2B5EF4-FFF2-40B4-BE49-F238E27FC236}">
              <a16:creationId xmlns:a16="http://schemas.microsoft.com/office/drawing/2014/main" id="{00000000-0008-0000-0500-00004D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590" name="AutoShape 355" descr="image0011">
          <a:extLst>
            <a:ext uri="{FF2B5EF4-FFF2-40B4-BE49-F238E27FC236}">
              <a16:creationId xmlns:a16="http://schemas.microsoft.com/office/drawing/2014/main" id="{00000000-0008-0000-0500-00004E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591" name="AutoShape 356" descr="image0011">
          <a:extLst>
            <a:ext uri="{FF2B5EF4-FFF2-40B4-BE49-F238E27FC236}">
              <a16:creationId xmlns:a16="http://schemas.microsoft.com/office/drawing/2014/main" id="{00000000-0008-0000-0500-00004F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592" name="AutoShape 357" descr="image0011">
          <a:extLst>
            <a:ext uri="{FF2B5EF4-FFF2-40B4-BE49-F238E27FC236}">
              <a16:creationId xmlns:a16="http://schemas.microsoft.com/office/drawing/2014/main" id="{00000000-0008-0000-0500-000050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593" name="AutoShape 358" descr="image0011">
          <a:extLst>
            <a:ext uri="{FF2B5EF4-FFF2-40B4-BE49-F238E27FC236}">
              <a16:creationId xmlns:a16="http://schemas.microsoft.com/office/drawing/2014/main" id="{00000000-0008-0000-0500-000051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594" name="AutoShape 359" descr="image0011">
          <a:extLst>
            <a:ext uri="{FF2B5EF4-FFF2-40B4-BE49-F238E27FC236}">
              <a16:creationId xmlns:a16="http://schemas.microsoft.com/office/drawing/2014/main" id="{00000000-0008-0000-0500-000052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595" name="AutoShape 360" descr="image0011">
          <a:extLst>
            <a:ext uri="{FF2B5EF4-FFF2-40B4-BE49-F238E27FC236}">
              <a16:creationId xmlns:a16="http://schemas.microsoft.com/office/drawing/2014/main" id="{00000000-0008-0000-0500-000053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596" name="AutoShape 104" descr="image0011">
          <a:extLst>
            <a:ext uri="{FF2B5EF4-FFF2-40B4-BE49-F238E27FC236}">
              <a16:creationId xmlns:a16="http://schemas.microsoft.com/office/drawing/2014/main" id="{00000000-0008-0000-0500-000054020000}"/>
            </a:ext>
          </a:extLst>
        </xdr:cNvPr>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597" name="AutoShape 105" descr="image0011">
          <a:extLst>
            <a:ext uri="{FF2B5EF4-FFF2-40B4-BE49-F238E27FC236}">
              <a16:creationId xmlns:a16="http://schemas.microsoft.com/office/drawing/2014/main" id="{00000000-0008-0000-0500-000055020000}"/>
            </a:ext>
          </a:extLst>
        </xdr:cNvPr>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598" name="AutoShape 106" descr="image0011">
          <a:extLst>
            <a:ext uri="{FF2B5EF4-FFF2-40B4-BE49-F238E27FC236}">
              <a16:creationId xmlns:a16="http://schemas.microsoft.com/office/drawing/2014/main" id="{00000000-0008-0000-0500-000056020000}"/>
            </a:ext>
          </a:extLst>
        </xdr:cNvPr>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599" name="AutoShape 107" descr="image0011">
          <a:extLst>
            <a:ext uri="{FF2B5EF4-FFF2-40B4-BE49-F238E27FC236}">
              <a16:creationId xmlns:a16="http://schemas.microsoft.com/office/drawing/2014/main" id="{00000000-0008-0000-0500-000057020000}"/>
            </a:ext>
          </a:extLst>
        </xdr:cNvPr>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600" name="AutoShape 108" descr="image0011">
          <a:extLst>
            <a:ext uri="{FF2B5EF4-FFF2-40B4-BE49-F238E27FC236}">
              <a16:creationId xmlns:a16="http://schemas.microsoft.com/office/drawing/2014/main" id="{00000000-0008-0000-0500-000058020000}"/>
            </a:ext>
          </a:extLst>
        </xdr:cNvPr>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601" name="AutoShape 109" descr="image0011">
          <a:extLst>
            <a:ext uri="{FF2B5EF4-FFF2-40B4-BE49-F238E27FC236}">
              <a16:creationId xmlns:a16="http://schemas.microsoft.com/office/drawing/2014/main" id="{00000000-0008-0000-0500-000059020000}"/>
            </a:ext>
          </a:extLst>
        </xdr:cNvPr>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602" name="AutoShape 353" descr="image0011">
          <a:extLst>
            <a:ext uri="{FF2B5EF4-FFF2-40B4-BE49-F238E27FC236}">
              <a16:creationId xmlns:a16="http://schemas.microsoft.com/office/drawing/2014/main" id="{00000000-0008-0000-0500-00005A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603" name="AutoShape 354" descr="image0011">
          <a:extLst>
            <a:ext uri="{FF2B5EF4-FFF2-40B4-BE49-F238E27FC236}">
              <a16:creationId xmlns:a16="http://schemas.microsoft.com/office/drawing/2014/main" id="{00000000-0008-0000-0500-00005B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604" name="AutoShape 355" descr="image0011">
          <a:extLst>
            <a:ext uri="{FF2B5EF4-FFF2-40B4-BE49-F238E27FC236}">
              <a16:creationId xmlns:a16="http://schemas.microsoft.com/office/drawing/2014/main" id="{00000000-0008-0000-0500-00005C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605" name="AutoShape 356" descr="image0011">
          <a:extLst>
            <a:ext uri="{FF2B5EF4-FFF2-40B4-BE49-F238E27FC236}">
              <a16:creationId xmlns:a16="http://schemas.microsoft.com/office/drawing/2014/main" id="{00000000-0008-0000-0500-00005D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606" name="AutoShape 357" descr="image0011">
          <a:extLst>
            <a:ext uri="{FF2B5EF4-FFF2-40B4-BE49-F238E27FC236}">
              <a16:creationId xmlns:a16="http://schemas.microsoft.com/office/drawing/2014/main" id="{00000000-0008-0000-0500-00005E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607" name="AutoShape 358" descr="image0011">
          <a:extLst>
            <a:ext uri="{FF2B5EF4-FFF2-40B4-BE49-F238E27FC236}">
              <a16:creationId xmlns:a16="http://schemas.microsoft.com/office/drawing/2014/main" id="{00000000-0008-0000-0500-00005F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608" name="AutoShape 359" descr="image0011">
          <a:extLst>
            <a:ext uri="{FF2B5EF4-FFF2-40B4-BE49-F238E27FC236}">
              <a16:creationId xmlns:a16="http://schemas.microsoft.com/office/drawing/2014/main" id="{00000000-0008-0000-0500-000060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609" name="AutoShape 360" descr="image0011">
          <a:extLst>
            <a:ext uri="{FF2B5EF4-FFF2-40B4-BE49-F238E27FC236}">
              <a16:creationId xmlns:a16="http://schemas.microsoft.com/office/drawing/2014/main" id="{00000000-0008-0000-0500-000061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610" name="AutoShape 104" descr="image0011">
          <a:extLst>
            <a:ext uri="{FF2B5EF4-FFF2-40B4-BE49-F238E27FC236}">
              <a16:creationId xmlns:a16="http://schemas.microsoft.com/office/drawing/2014/main" id="{00000000-0008-0000-0500-000062020000}"/>
            </a:ext>
          </a:extLst>
        </xdr:cNvPr>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611" name="AutoShape 105" descr="image0011">
          <a:extLst>
            <a:ext uri="{FF2B5EF4-FFF2-40B4-BE49-F238E27FC236}">
              <a16:creationId xmlns:a16="http://schemas.microsoft.com/office/drawing/2014/main" id="{00000000-0008-0000-0500-000063020000}"/>
            </a:ext>
          </a:extLst>
        </xdr:cNvPr>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612" name="AutoShape 106" descr="image0011">
          <a:extLst>
            <a:ext uri="{FF2B5EF4-FFF2-40B4-BE49-F238E27FC236}">
              <a16:creationId xmlns:a16="http://schemas.microsoft.com/office/drawing/2014/main" id="{00000000-0008-0000-0500-000064020000}"/>
            </a:ext>
          </a:extLst>
        </xdr:cNvPr>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613" name="AutoShape 107" descr="image0011">
          <a:extLst>
            <a:ext uri="{FF2B5EF4-FFF2-40B4-BE49-F238E27FC236}">
              <a16:creationId xmlns:a16="http://schemas.microsoft.com/office/drawing/2014/main" id="{00000000-0008-0000-0500-000065020000}"/>
            </a:ext>
          </a:extLst>
        </xdr:cNvPr>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614" name="AutoShape 108" descr="image0011">
          <a:extLst>
            <a:ext uri="{FF2B5EF4-FFF2-40B4-BE49-F238E27FC236}">
              <a16:creationId xmlns:a16="http://schemas.microsoft.com/office/drawing/2014/main" id="{00000000-0008-0000-0500-000066020000}"/>
            </a:ext>
          </a:extLst>
        </xdr:cNvPr>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615" name="AutoShape 109" descr="image0011">
          <a:extLst>
            <a:ext uri="{FF2B5EF4-FFF2-40B4-BE49-F238E27FC236}">
              <a16:creationId xmlns:a16="http://schemas.microsoft.com/office/drawing/2014/main" id="{00000000-0008-0000-0500-000067020000}"/>
            </a:ext>
          </a:extLst>
        </xdr:cNvPr>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616" name="AutoShape 353" descr="image0011">
          <a:extLst>
            <a:ext uri="{FF2B5EF4-FFF2-40B4-BE49-F238E27FC236}">
              <a16:creationId xmlns:a16="http://schemas.microsoft.com/office/drawing/2014/main" id="{00000000-0008-0000-0500-000068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617" name="AutoShape 354" descr="image0011">
          <a:extLst>
            <a:ext uri="{FF2B5EF4-FFF2-40B4-BE49-F238E27FC236}">
              <a16:creationId xmlns:a16="http://schemas.microsoft.com/office/drawing/2014/main" id="{00000000-0008-0000-0500-000069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618" name="AutoShape 355" descr="image0011">
          <a:extLst>
            <a:ext uri="{FF2B5EF4-FFF2-40B4-BE49-F238E27FC236}">
              <a16:creationId xmlns:a16="http://schemas.microsoft.com/office/drawing/2014/main" id="{00000000-0008-0000-0500-00006A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619" name="AutoShape 356" descr="image0011">
          <a:extLst>
            <a:ext uri="{FF2B5EF4-FFF2-40B4-BE49-F238E27FC236}">
              <a16:creationId xmlns:a16="http://schemas.microsoft.com/office/drawing/2014/main" id="{00000000-0008-0000-0500-00006B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620" name="AutoShape 357" descr="image0011">
          <a:extLst>
            <a:ext uri="{FF2B5EF4-FFF2-40B4-BE49-F238E27FC236}">
              <a16:creationId xmlns:a16="http://schemas.microsoft.com/office/drawing/2014/main" id="{00000000-0008-0000-0500-00006C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621" name="AutoShape 358" descr="image0011">
          <a:extLst>
            <a:ext uri="{FF2B5EF4-FFF2-40B4-BE49-F238E27FC236}">
              <a16:creationId xmlns:a16="http://schemas.microsoft.com/office/drawing/2014/main" id="{00000000-0008-0000-0500-00006D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622" name="AutoShape 359" descr="image0011">
          <a:extLst>
            <a:ext uri="{FF2B5EF4-FFF2-40B4-BE49-F238E27FC236}">
              <a16:creationId xmlns:a16="http://schemas.microsoft.com/office/drawing/2014/main" id="{00000000-0008-0000-0500-00006E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623" name="AutoShape 360" descr="image0011">
          <a:extLst>
            <a:ext uri="{FF2B5EF4-FFF2-40B4-BE49-F238E27FC236}">
              <a16:creationId xmlns:a16="http://schemas.microsoft.com/office/drawing/2014/main" id="{00000000-0008-0000-0500-00006F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624" name="AutoShape 104" descr="image0011">
          <a:extLst>
            <a:ext uri="{FF2B5EF4-FFF2-40B4-BE49-F238E27FC236}">
              <a16:creationId xmlns:a16="http://schemas.microsoft.com/office/drawing/2014/main" id="{00000000-0008-0000-0500-000070020000}"/>
            </a:ext>
          </a:extLst>
        </xdr:cNvPr>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625" name="AutoShape 105" descr="image0011">
          <a:extLst>
            <a:ext uri="{FF2B5EF4-FFF2-40B4-BE49-F238E27FC236}">
              <a16:creationId xmlns:a16="http://schemas.microsoft.com/office/drawing/2014/main" id="{00000000-0008-0000-0500-000071020000}"/>
            </a:ext>
          </a:extLst>
        </xdr:cNvPr>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626" name="AutoShape 106" descr="image0011">
          <a:extLst>
            <a:ext uri="{FF2B5EF4-FFF2-40B4-BE49-F238E27FC236}">
              <a16:creationId xmlns:a16="http://schemas.microsoft.com/office/drawing/2014/main" id="{00000000-0008-0000-0500-000072020000}"/>
            </a:ext>
          </a:extLst>
        </xdr:cNvPr>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627" name="AutoShape 107" descr="image0011">
          <a:extLst>
            <a:ext uri="{FF2B5EF4-FFF2-40B4-BE49-F238E27FC236}">
              <a16:creationId xmlns:a16="http://schemas.microsoft.com/office/drawing/2014/main" id="{00000000-0008-0000-0500-000073020000}"/>
            </a:ext>
          </a:extLst>
        </xdr:cNvPr>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628" name="AutoShape 108" descr="image0011">
          <a:extLst>
            <a:ext uri="{FF2B5EF4-FFF2-40B4-BE49-F238E27FC236}">
              <a16:creationId xmlns:a16="http://schemas.microsoft.com/office/drawing/2014/main" id="{00000000-0008-0000-0500-000074020000}"/>
            </a:ext>
          </a:extLst>
        </xdr:cNvPr>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629" name="AutoShape 109" descr="image0011">
          <a:extLst>
            <a:ext uri="{FF2B5EF4-FFF2-40B4-BE49-F238E27FC236}">
              <a16:creationId xmlns:a16="http://schemas.microsoft.com/office/drawing/2014/main" id="{00000000-0008-0000-0500-000075020000}"/>
            </a:ext>
          </a:extLst>
        </xdr:cNvPr>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630" name="AutoShape 353" descr="image0011">
          <a:extLst>
            <a:ext uri="{FF2B5EF4-FFF2-40B4-BE49-F238E27FC236}">
              <a16:creationId xmlns:a16="http://schemas.microsoft.com/office/drawing/2014/main" id="{00000000-0008-0000-0500-000076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631" name="AutoShape 354" descr="image0011">
          <a:extLst>
            <a:ext uri="{FF2B5EF4-FFF2-40B4-BE49-F238E27FC236}">
              <a16:creationId xmlns:a16="http://schemas.microsoft.com/office/drawing/2014/main" id="{00000000-0008-0000-0500-000077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632" name="AutoShape 355" descr="image0011">
          <a:extLst>
            <a:ext uri="{FF2B5EF4-FFF2-40B4-BE49-F238E27FC236}">
              <a16:creationId xmlns:a16="http://schemas.microsoft.com/office/drawing/2014/main" id="{00000000-0008-0000-0500-000078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633" name="AutoShape 356" descr="image0011">
          <a:extLst>
            <a:ext uri="{FF2B5EF4-FFF2-40B4-BE49-F238E27FC236}">
              <a16:creationId xmlns:a16="http://schemas.microsoft.com/office/drawing/2014/main" id="{00000000-0008-0000-0500-000079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634" name="AutoShape 357" descr="image0011">
          <a:extLst>
            <a:ext uri="{FF2B5EF4-FFF2-40B4-BE49-F238E27FC236}">
              <a16:creationId xmlns:a16="http://schemas.microsoft.com/office/drawing/2014/main" id="{00000000-0008-0000-0500-00007A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635" name="AutoShape 358" descr="image0011">
          <a:extLst>
            <a:ext uri="{FF2B5EF4-FFF2-40B4-BE49-F238E27FC236}">
              <a16:creationId xmlns:a16="http://schemas.microsoft.com/office/drawing/2014/main" id="{00000000-0008-0000-0500-00007B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636" name="AutoShape 359" descr="image0011">
          <a:extLst>
            <a:ext uri="{FF2B5EF4-FFF2-40B4-BE49-F238E27FC236}">
              <a16:creationId xmlns:a16="http://schemas.microsoft.com/office/drawing/2014/main" id="{00000000-0008-0000-0500-00007C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637" name="AutoShape 360" descr="image0011">
          <a:extLst>
            <a:ext uri="{FF2B5EF4-FFF2-40B4-BE49-F238E27FC236}">
              <a16:creationId xmlns:a16="http://schemas.microsoft.com/office/drawing/2014/main" id="{00000000-0008-0000-0500-00007D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638" name="AutoShape 104" descr="image0011">
          <a:extLst>
            <a:ext uri="{FF2B5EF4-FFF2-40B4-BE49-F238E27FC236}">
              <a16:creationId xmlns:a16="http://schemas.microsoft.com/office/drawing/2014/main" id="{00000000-0008-0000-0500-00007E020000}"/>
            </a:ext>
          </a:extLst>
        </xdr:cNvPr>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639" name="AutoShape 105" descr="image0011">
          <a:extLst>
            <a:ext uri="{FF2B5EF4-FFF2-40B4-BE49-F238E27FC236}">
              <a16:creationId xmlns:a16="http://schemas.microsoft.com/office/drawing/2014/main" id="{00000000-0008-0000-0500-00007F020000}"/>
            </a:ext>
          </a:extLst>
        </xdr:cNvPr>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640" name="AutoShape 106" descr="image0011">
          <a:extLst>
            <a:ext uri="{FF2B5EF4-FFF2-40B4-BE49-F238E27FC236}">
              <a16:creationId xmlns:a16="http://schemas.microsoft.com/office/drawing/2014/main" id="{00000000-0008-0000-0500-000080020000}"/>
            </a:ext>
          </a:extLst>
        </xdr:cNvPr>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641" name="AutoShape 107" descr="image0011">
          <a:extLst>
            <a:ext uri="{FF2B5EF4-FFF2-40B4-BE49-F238E27FC236}">
              <a16:creationId xmlns:a16="http://schemas.microsoft.com/office/drawing/2014/main" id="{00000000-0008-0000-0500-000081020000}"/>
            </a:ext>
          </a:extLst>
        </xdr:cNvPr>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642" name="AutoShape 108" descr="image0011">
          <a:extLst>
            <a:ext uri="{FF2B5EF4-FFF2-40B4-BE49-F238E27FC236}">
              <a16:creationId xmlns:a16="http://schemas.microsoft.com/office/drawing/2014/main" id="{00000000-0008-0000-0500-000082020000}"/>
            </a:ext>
          </a:extLst>
        </xdr:cNvPr>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28575</xdr:colOff>
      <xdr:row>28</xdr:row>
      <xdr:rowOff>104775</xdr:rowOff>
    </xdr:to>
    <xdr:sp macro="" textlink="">
      <xdr:nvSpPr>
        <xdr:cNvPr id="643" name="AutoShape 109" descr="image0011">
          <a:extLst>
            <a:ext uri="{FF2B5EF4-FFF2-40B4-BE49-F238E27FC236}">
              <a16:creationId xmlns:a16="http://schemas.microsoft.com/office/drawing/2014/main" id="{00000000-0008-0000-0500-000083020000}"/>
            </a:ext>
          </a:extLst>
        </xdr:cNvPr>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644" name="AutoShape 353" descr="image0011">
          <a:extLst>
            <a:ext uri="{FF2B5EF4-FFF2-40B4-BE49-F238E27FC236}">
              <a16:creationId xmlns:a16="http://schemas.microsoft.com/office/drawing/2014/main" id="{00000000-0008-0000-0500-000084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645" name="AutoShape 354" descr="image0011">
          <a:extLst>
            <a:ext uri="{FF2B5EF4-FFF2-40B4-BE49-F238E27FC236}">
              <a16:creationId xmlns:a16="http://schemas.microsoft.com/office/drawing/2014/main" id="{00000000-0008-0000-0500-000085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646" name="AutoShape 355" descr="image0011">
          <a:extLst>
            <a:ext uri="{FF2B5EF4-FFF2-40B4-BE49-F238E27FC236}">
              <a16:creationId xmlns:a16="http://schemas.microsoft.com/office/drawing/2014/main" id="{00000000-0008-0000-0500-000086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647" name="AutoShape 356" descr="image0011">
          <a:extLst>
            <a:ext uri="{FF2B5EF4-FFF2-40B4-BE49-F238E27FC236}">
              <a16:creationId xmlns:a16="http://schemas.microsoft.com/office/drawing/2014/main" id="{00000000-0008-0000-0500-000087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648" name="AutoShape 357" descr="image0011">
          <a:extLst>
            <a:ext uri="{FF2B5EF4-FFF2-40B4-BE49-F238E27FC236}">
              <a16:creationId xmlns:a16="http://schemas.microsoft.com/office/drawing/2014/main" id="{00000000-0008-0000-0500-000088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649" name="AutoShape 358" descr="image0011">
          <a:extLst>
            <a:ext uri="{FF2B5EF4-FFF2-40B4-BE49-F238E27FC236}">
              <a16:creationId xmlns:a16="http://schemas.microsoft.com/office/drawing/2014/main" id="{00000000-0008-0000-0500-000089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650" name="AutoShape 359" descr="image0011">
          <a:extLst>
            <a:ext uri="{FF2B5EF4-FFF2-40B4-BE49-F238E27FC236}">
              <a16:creationId xmlns:a16="http://schemas.microsoft.com/office/drawing/2014/main" id="{00000000-0008-0000-0500-00008A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38100</xdr:colOff>
      <xdr:row>28</xdr:row>
      <xdr:rowOff>104775</xdr:rowOff>
    </xdr:to>
    <xdr:sp macro="" textlink="">
      <xdr:nvSpPr>
        <xdr:cNvPr id="651" name="AutoShape 360" descr="image0011">
          <a:extLst>
            <a:ext uri="{FF2B5EF4-FFF2-40B4-BE49-F238E27FC236}">
              <a16:creationId xmlns:a16="http://schemas.microsoft.com/office/drawing/2014/main" id="{00000000-0008-0000-0500-00008B020000}"/>
            </a:ext>
          </a:extLst>
        </xdr:cNvPr>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096" name="AutoShape 105" descr="image0011">
          <a:extLst>
            <a:ext uri="{FF2B5EF4-FFF2-40B4-BE49-F238E27FC236}">
              <a16:creationId xmlns:a16="http://schemas.microsoft.com/office/drawing/2014/main" id="{00000000-0008-0000-0500-000048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097" name="AutoShape 106" descr="image0011">
          <a:extLst>
            <a:ext uri="{FF2B5EF4-FFF2-40B4-BE49-F238E27FC236}">
              <a16:creationId xmlns:a16="http://schemas.microsoft.com/office/drawing/2014/main" id="{00000000-0008-0000-0500-000049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098" name="AutoShape 107" descr="image0011">
          <a:extLst>
            <a:ext uri="{FF2B5EF4-FFF2-40B4-BE49-F238E27FC236}">
              <a16:creationId xmlns:a16="http://schemas.microsoft.com/office/drawing/2014/main" id="{00000000-0008-0000-0500-00004A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099" name="AutoShape 108" descr="image0011">
          <a:extLst>
            <a:ext uri="{FF2B5EF4-FFF2-40B4-BE49-F238E27FC236}">
              <a16:creationId xmlns:a16="http://schemas.microsoft.com/office/drawing/2014/main" id="{00000000-0008-0000-0500-00004B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100" name="AutoShape 109" descr="image0011">
          <a:extLst>
            <a:ext uri="{FF2B5EF4-FFF2-40B4-BE49-F238E27FC236}">
              <a16:creationId xmlns:a16="http://schemas.microsoft.com/office/drawing/2014/main" id="{00000000-0008-0000-0500-00004C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101" name="AutoShape 353" descr="image0011">
          <a:extLst>
            <a:ext uri="{FF2B5EF4-FFF2-40B4-BE49-F238E27FC236}">
              <a16:creationId xmlns:a16="http://schemas.microsoft.com/office/drawing/2014/main" id="{00000000-0008-0000-0500-00004D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102" name="AutoShape 354" descr="image0011">
          <a:extLst>
            <a:ext uri="{FF2B5EF4-FFF2-40B4-BE49-F238E27FC236}">
              <a16:creationId xmlns:a16="http://schemas.microsoft.com/office/drawing/2014/main" id="{00000000-0008-0000-0500-00004E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103" name="AutoShape 355" descr="image0011">
          <a:extLst>
            <a:ext uri="{FF2B5EF4-FFF2-40B4-BE49-F238E27FC236}">
              <a16:creationId xmlns:a16="http://schemas.microsoft.com/office/drawing/2014/main" id="{00000000-0008-0000-0500-00004F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104" name="AutoShape 356" descr="image0011">
          <a:extLst>
            <a:ext uri="{FF2B5EF4-FFF2-40B4-BE49-F238E27FC236}">
              <a16:creationId xmlns:a16="http://schemas.microsoft.com/office/drawing/2014/main" id="{00000000-0008-0000-0500-000050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105" name="AutoShape 357" descr="image0011">
          <a:extLst>
            <a:ext uri="{FF2B5EF4-FFF2-40B4-BE49-F238E27FC236}">
              <a16:creationId xmlns:a16="http://schemas.microsoft.com/office/drawing/2014/main" id="{00000000-0008-0000-0500-000051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106" name="AutoShape 358" descr="image0011">
          <a:extLst>
            <a:ext uri="{FF2B5EF4-FFF2-40B4-BE49-F238E27FC236}">
              <a16:creationId xmlns:a16="http://schemas.microsoft.com/office/drawing/2014/main" id="{00000000-0008-0000-0500-000052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107" name="AutoShape 359" descr="image0011">
          <a:extLst>
            <a:ext uri="{FF2B5EF4-FFF2-40B4-BE49-F238E27FC236}">
              <a16:creationId xmlns:a16="http://schemas.microsoft.com/office/drawing/2014/main" id="{00000000-0008-0000-0500-000053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108" name="AutoShape 360" descr="image0011">
          <a:extLst>
            <a:ext uri="{FF2B5EF4-FFF2-40B4-BE49-F238E27FC236}">
              <a16:creationId xmlns:a16="http://schemas.microsoft.com/office/drawing/2014/main" id="{00000000-0008-0000-0500-000054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109" name="AutoShape 104" descr="image0011">
          <a:extLst>
            <a:ext uri="{FF2B5EF4-FFF2-40B4-BE49-F238E27FC236}">
              <a16:creationId xmlns:a16="http://schemas.microsoft.com/office/drawing/2014/main" id="{00000000-0008-0000-0500-000055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110" name="AutoShape 105" descr="image0011">
          <a:extLst>
            <a:ext uri="{FF2B5EF4-FFF2-40B4-BE49-F238E27FC236}">
              <a16:creationId xmlns:a16="http://schemas.microsoft.com/office/drawing/2014/main" id="{00000000-0008-0000-0500-000056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111" name="AutoShape 106" descr="image0011">
          <a:extLst>
            <a:ext uri="{FF2B5EF4-FFF2-40B4-BE49-F238E27FC236}">
              <a16:creationId xmlns:a16="http://schemas.microsoft.com/office/drawing/2014/main" id="{00000000-0008-0000-0500-000057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112" name="AutoShape 107" descr="image0011">
          <a:extLst>
            <a:ext uri="{FF2B5EF4-FFF2-40B4-BE49-F238E27FC236}">
              <a16:creationId xmlns:a16="http://schemas.microsoft.com/office/drawing/2014/main" id="{00000000-0008-0000-0500-000058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113" name="AutoShape 108" descr="image0011">
          <a:extLst>
            <a:ext uri="{FF2B5EF4-FFF2-40B4-BE49-F238E27FC236}">
              <a16:creationId xmlns:a16="http://schemas.microsoft.com/office/drawing/2014/main" id="{00000000-0008-0000-0500-000059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114" name="AutoShape 109" descr="image0011">
          <a:extLst>
            <a:ext uri="{FF2B5EF4-FFF2-40B4-BE49-F238E27FC236}">
              <a16:creationId xmlns:a16="http://schemas.microsoft.com/office/drawing/2014/main" id="{00000000-0008-0000-0500-00005A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115" name="AutoShape 353" descr="image0011">
          <a:extLst>
            <a:ext uri="{FF2B5EF4-FFF2-40B4-BE49-F238E27FC236}">
              <a16:creationId xmlns:a16="http://schemas.microsoft.com/office/drawing/2014/main" id="{00000000-0008-0000-0500-00005B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116" name="AutoShape 354" descr="image0011">
          <a:extLst>
            <a:ext uri="{FF2B5EF4-FFF2-40B4-BE49-F238E27FC236}">
              <a16:creationId xmlns:a16="http://schemas.microsoft.com/office/drawing/2014/main" id="{00000000-0008-0000-0500-00005C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117" name="AutoShape 355" descr="image0011">
          <a:extLst>
            <a:ext uri="{FF2B5EF4-FFF2-40B4-BE49-F238E27FC236}">
              <a16:creationId xmlns:a16="http://schemas.microsoft.com/office/drawing/2014/main" id="{00000000-0008-0000-0500-00005D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118" name="AutoShape 356" descr="image0011">
          <a:extLst>
            <a:ext uri="{FF2B5EF4-FFF2-40B4-BE49-F238E27FC236}">
              <a16:creationId xmlns:a16="http://schemas.microsoft.com/office/drawing/2014/main" id="{00000000-0008-0000-0500-00005E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119" name="AutoShape 357" descr="image0011">
          <a:extLst>
            <a:ext uri="{FF2B5EF4-FFF2-40B4-BE49-F238E27FC236}">
              <a16:creationId xmlns:a16="http://schemas.microsoft.com/office/drawing/2014/main" id="{00000000-0008-0000-0500-00005F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120" name="AutoShape 358" descr="image0011">
          <a:extLst>
            <a:ext uri="{FF2B5EF4-FFF2-40B4-BE49-F238E27FC236}">
              <a16:creationId xmlns:a16="http://schemas.microsoft.com/office/drawing/2014/main" id="{00000000-0008-0000-0500-000060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121" name="AutoShape 359" descr="image0011">
          <a:extLst>
            <a:ext uri="{FF2B5EF4-FFF2-40B4-BE49-F238E27FC236}">
              <a16:creationId xmlns:a16="http://schemas.microsoft.com/office/drawing/2014/main" id="{00000000-0008-0000-0500-000061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122" name="AutoShape 360" descr="image0011">
          <a:extLst>
            <a:ext uri="{FF2B5EF4-FFF2-40B4-BE49-F238E27FC236}">
              <a16:creationId xmlns:a16="http://schemas.microsoft.com/office/drawing/2014/main" id="{00000000-0008-0000-0500-000062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123" name="AutoShape 104" descr="image0011">
          <a:extLst>
            <a:ext uri="{FF2B5EF4-FFF2-40B4-BE49-F238E27FC236}">
              <a16:creationId xmlns:a16="http://schemas.microsoft.com/office/drawing/2014/main" id="{00000000-0008-0000-0500-000063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124" name="AutoShape 105" descr="image0011">
          <a:extLst>
            <a:ext uri="{FF2B5EF4-FFF2-40B4-BE49-F238E27FC236}">
              <a16:creationId xmlns:a16="http://schemas.microsoft.com/office/drawing/2014/main" id="{00000000-0008-0000-0500-000064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125" name="AutoShape 106" descr="image0011">
          <a:extLst>
            <a:ext uri="{FF2B5EF4-FFF2-40B4-BE49-F238E27FC236}">
              <a16:creationId xmlns:a16="http://schemas.microsoft.com/office/drawing/2014/main" id="{00000000-0008-0000-0500-000065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126" name="AutoShape 107" descr="image0011">
          <a:extLst>
            <a:ext uri="{FF2B5EF4-FFF2-40B4-BE49-F238E27FC236}">
              <a16:creationId xmlns:a16="http://schemas.microsoft.com/office/drawing/2014/main" id="{00000000-0008-0000-0500-000066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127" name="AutoShape 108" descr="image0011">
          <a:extLst>
            <a:ext uri="{FF2B5EF4-FFF2-40B4-BE49-F238E27FC236}">
              <a16:creationId xmlns:a16="http://schemas.microsoft.com/office/drawing/2014/main" id="{00000000-0008-0000-0500-000067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128" name="AutoShape 109" descr="image0011">
          <a:extLst>
            <a:ext uri="{FF2B5EF4-FFF2-40B4-BE49-F238E27FC236}">
              <a16:creationId xmlns:a16="http://schemas.microsoft.com/office/drawing/2014/main" id="{00000000-0008-0000-0500-000068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129" name="AutoShape 353" descr="image0011">
          <a:extLst>
            <a:ext uri="{FF2B5EF4-FFF2-40B4-BE49-F238E27FC236}">
              <a16:creationId xmlns:a16="http://schemas.microsoft.com/office/drawing/2014/main" id="{00000000-0008-0000-0500-000069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130" name="AutoShape 354" descr="image0011">
          <a:extLst>
            <a:ext uri="{FF2B5EF4-FFF2-40B4-BE49-F238E27FC236}">
              <a16:creationId xmlns:a16="http://schemas.microsoft.com/office/drawing/2014/main" id="{00000000-0008-0000-0500-00006A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131" name="AutoShape 355" descr="image0011">
          <a:extLst>
            <a:ext uri="{FF2B5EF4-FFF2-40B4-BE49-F238E27FC236}">
              <a16:creationId xmlns:a16="http://schemas.microsoft.com/office/drawing/2014/main" id="{00000000-0008-0000-0500-00006B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132" name="AutoShape 356" descr="image0011">
          <a:extLst>
            <a:ext uri="{FF2B5EF4-FFF2-40B4-BE49-F238E27FC236}">
              <a16:creationId xmlns:a16="http://schemas.microsoft.com/office/drawing/2014/main" id="{00000000-0008-0000-0500-00006C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133" name="AutoShape 357" descr="image0011">
          <a:extLst>
            <a:ext uri="{FF2B5EF4-FFF2-40B4-BE49-F238E27FC236}">
              <a16:creationId xmlns:a16="http://schemas.microsoft.com/office/drawing/2014/main" id="{00000000-0008-0000-0500-00006D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134" name="AutoShape 358" descr="image0011">
          <a:extLst>
            <a:ext uri="{FF2B5EF4-FFF2-40B4-BE49-F238E27FC236}">
              <a16:creationId xmlns:a16="http://schemas.microsoft.com/office/drawing/2014/main" id="{00000000-0008-0000-0500-00006E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135" name="AutoShape 359" descr="image0011">
          <a:extLst>
            <a:ext uri="{FF2B5EF4-FFF2-40B4-BE49-F238E27FC236}">
              <a16:creationId xmlns:a16="http://schemas.microsoft.com/office/drawing/2014/main" id="{00000000-0008-0000-0500-00006F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136" name="AutoShape 360" descr="image0011">
          <a:extLst>
            <a:ext uri="{FF2B5EF4-FFF2-40B4-BE49-F238E27FC236}">
              <a16:creationId xmlns:a16="http://schemas.microsoft.com/office/drawing/2014/main" id="{00000000-0008-0000-0500-000070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137" name="AutoShape 104" descr="image0011">
          <a:extLst>
            <a:ext uri="{FF2B5EF4-FFF2-40B4-BE49-F238E27FC236}">
              <a16:creationId xmlns:a16="http://schemas.microsoft.com/office/drawing/2014/main" id="{00000000-0008-0000-0500-000071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138" name="AutoShape 105" descr="image0011">
          <a:extLst>
            <a:ext uri="{FF2B5EF4-FFF2-40B4-BE49-F238E27FC236}">
              <a16:creationId xmlns:a16="http://schemas.microsoft.com/office/drawing/2014/main" id="{00000000-0008-0000-0500-000072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139" name="AutoShape 106" descr="image0011">
          <a:extLst>
            <a:ext uri="{FF2B5EF4-FFF2-40B4-BE49-F238E27FC236}">
              <a16:creationId xmlns:a16="http://schemas.microsoft.com/office/drawing/2014/main" id="{00000000-0008-0000-0500-000073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140" name="AutoShape 107" descr="image0011">
          <a:extLst>
            <a:ext uri="{FF2B5EF4-FFF2-40B4-BE49-F238E27FC236}">
              <a16:creationId xmlns:a16="http://schemas.microsoft.com/office/drawing/2014/main" id="{00000000-0008-0000-0500-000074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141" name="AutoShape 108" descr="image0011">
          <a:extLst>
            <a:ext uri="{FF2B5EF4-FFF2-40B4-BE49-F238E27FC236}">
              <a16:creationId xmlns:a16="http://schemas.microsoft.com/office/drawing/2014/main" id="{00000000-0008-0000-0500-000075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142" name="AutoShape 109" descr="image0011">
          <a:extLst>
            <a:ext uri="{FF2B5EF4-FFF2-40B4-BE49-F238E27FC236}">
              <a16:creationId xmlns:a16="http://schemas.microsoft.com/office/drawing/2014/main" id="{00000000-0008-0000-0500-000076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143" name="AutoShape 353" descr="image0011">
          <a:extLst>
            <a:ext uri="{FF2B5EF4-FFF2-40B4-BE49-F238E27FC236}">
              <a16:creationId xmlns:a16="http://schemas.microsoft.com/office/drawing/2014/main" id="{00000000-0008-0000-0500-000077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144" name="AutoShape 354" descr="image0011">
          <a:extLst>
            <a:ext uri="{FF2B5EF4-FFF2-40B4-BE49-F238E27FC236}">
              <a16:creationId xmlns:a16="http://schemas.microsoft.com/office/drawing/2014/main" id="{00000000-0008-0000-0500-000078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145" name="AutoShape 355" descr="image0011">
          <a:extLst>
            <a:ext uri="{FF2B5EF4-FFF2-40B4-BE49-F238E27FC236}">
              <a16:creationId xmlns:a16="http://schemas.microsoft.com/office/drawing/2014/main" id="{00000000-0008-0000-0500-000079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146" name="AutoShape 356" descr="image0011">
          <a:extLst>
            <a:ext uri="{FF2B5EF4-FFF2-40B4-BE49-F238E27FC236}">
              <a16:creationId xmlns:a16="http://schemas.microsoft.com/office/drawing/2014/main" id="{00000000-0008-0000-0500-00007A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147" name="AutoShape 357" descr="image0011">
          <a:extLst>
            <a:ext uri="{FF2B5EF4-FFF2-40B4-BE49-F238E27FC236}">
              <a16:creationId xmlns:a16="http://schemas.microsoft.com/office/drawing/2014/main" id="{00000000-0008-0000-0500-00007B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148" name="AutoShape 358" descr="image0011">
          <a:extLst>
            <a:ext uri="{FF2B5EF4-FFF2-40B4-BE49-F238E27FC236}">
              <a16:creationId xmlns:a16="http://schemas.microsoft.com/office/drawing/2014/main" id="{00000000-0008-0000-0500-00007C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149" name="AutoShape 359" descr="image0011">
          <a:extLst>
            <a:ext uri="{FF2B5EF4-FFF2-40B4-BE49-F238E27FC236}">
              <a16:creationId xmlns:a16="http://schemas.microsoft.com/office/drawing/2014/main" id="{00000000-0008-0000-0500-00007D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150" name="AutoShape 360" descr="image0011">
          <a:extLst>
            <a:ext uri="{FF2B5EF4-FFF2-40B4-BE49-F238E27FC236}">
              <a16:creationId xmlns:a16="http://schemas.microsoft.com/office/drawing/2014/main" id="{00000000-0008-0000-0500-00007E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151" name="AutoShape 104" descr="image0011">
          <a:extLst>
            <a:ext uri="{FF2B5EF4-FFF2-40B4-BE49-F238E27FC236}">
              <a16:creationId xmlns:a16="http://schemas.microsoft.com/office/drawing/2014/main" id="{00000000-0008-0000-0500-00007F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152" name="AutoShape 105" descr="image0011">
          <a:extLst>
            <a:ext uri="{FF2B5EF4-FFF2-40B4-BE49-F238E27FC236}">
              <a16:creationId xmlns:a16="http://schemas.microsoft.com/office/drawing/2014/main" id="{00000000-0008-0000-0500-000080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153" name="AutoShape 106" descr="image0011">
          <a:extLst>
            <a:ext uri="{FF2B5EF4-FFF2-40B4-BE49-F238E27FC236}">
              <a16:creationId xmlns:a16="http://schemas.microsoft.com/office/drawing/2014/main" id="{00000000-0008-0000-0500-000081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154" name="AutoShape 107" descr="image0011">
          <a:extLst>
            <a:ext uri="{FF2B5EF4-FFF2-40B4-BE49-F238E27FC236}">
              <a16:creationId xmlns:a16="http://schemas.microsoft.com/office/drawing/2014/main" id="{00000000-0008-0000-0500-000082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155" name="AutoShape 108" descr="image0011">
          <a:extLst>
            <a:ext uri="{FF2B5EF4-FFF2-40B4-BE49-F238E27FC236}">
              <a16:creationId xmlns:a16="http://schemas.microsoft.com/office/drawing/2014/main" id="{00000000-0008-0000-0500-000083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156" name="AutoShape 109" descr="image0011">
          <a:extLst>
            <a:ext uri="{FF2B5EF4-FFF2-40B4-BE49-F238E27FC236}">
              <a16:creationId xmlns:a16="http://schemas.microsoft.com/office/drawing/2014/main" id="{00000000-0008-0000-0500-000084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157" name="AutoShape 353" descr="image0011">
          <a:extLst>
            <a:ext uri="{FF2B5EF4-FFF2-40B4-BE49-F238E27FC236}">
              <a16:creationId xmlns:a16="http://schemas.microsoft.com/office/drawing/2014/main" id="{00000000-0008-0000-0500-000085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158" name="AutoShape 354" descr="image0011">
          <a:extLst>
            <a:ext uri="{FF2B5EF4-FFF2-40B4-BE49-F238E27FC236}">
              <a16:creationId xmlns:a16="http://schemas.microsoft.com/office/drawing/2014/main" id="{00000000-0008-0000-0500-000086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159" name="AutoShape 355" descr="image0011">
          <a:extLst>
            <a:ext uri="{FF2B5EF4-FFF2-40B4-BE49-F238E27FC236}">
              <a16:creationId xmlns:a16="http://schemas.microsoft.com/office/drawing/2014/main" id="{00000000-0008-0000-0500-000087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160" name="AutoShape 356" descr="image0011">
          <a:extLst>
            <a:ext uri="{FF2B5EF4-FFF2-40B4-BE49-F238E27FC236}">
              <a16:creationId xmlns:a16="http://schemas.microsoft.com/office/drawing/2014/main" id="{00000000-0008-0000-0500-000088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161" name="AutoShape 357" descr="image0011">
          <a:extLst>
            <a:ext uri="{FF2B5EF4-FFF2-40B4-BE49-F238E27FC236}">
              <a16:creationId xmlns:a16="http://schemas.microsoft.com/office/drawing/2014/main" id="{00000000-0008-0000-0500-000089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162" name="AutoShape 358" descr="image0011">
          <a:extLst>
            <a:ext uri="{FF2B5EF4-FFF2-40B4-BE49-F238E27FC236}">
              <a16:creationId xmlns:a16="http://schemas.microsoft.com/office/drawing/2014/main" id="{00000000-0008-0000-0500-00008A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163" name="AutoShape 359" descr="image0011">
          <a:extLst>
            <a:ext uri="{FF2B5EF4-FFF2-40B4-BE49-F238E27FC236}">
              <a16:creationId xmlns:a16="http://schemas.microsoft.com/office/drawing/2014/main" id="{00000000-0008-0000-0500-00008B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164" name="AutoShape 360" descr="image0011">
          <a:extLst>
            <a:ext uri="{FF2B5EF4-FFF2-40B4-BE49-F238E27FC236}">
              <a16:creationId xmlns:a16="http://schemas.microsoft.com/office/drawing/2014/main" id="{00000000-0008-0000-0500-00008C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165" name="AutoShape 104" descr="image0011">
          <a:extLst>
            <a:ext uri="{FF2B5EF4-FFF2-40B4-BE49-F238E27FC236}">
              <a16:creationId xmlns:a16="http://schemas.microsoft.com/office/drawing/2014/main" id="{00000000-0008-0000-0500-00008D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166" name="AutoShape 105" descr="image0011">
          <a:extLst>
            <a:ext uri="{FF2B5EF4-FFF2-40B4-BE49-F238E27FC236}">
              <a16:creationId xmlns:a16="http://schemas.microsoft.com/office/drawing/2014/main" id="{00000000-0008-0000-0500-00008E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167" name="AutoShape 106" descr="image0011">
          <a:extLst>
            <a:ext uri="{FF2B5EF4-FFF2-40B4-BE49-F238E27FC236}">
              <a16:creationId xmlns:a16="http://schemas.microsoft.com/office/drawing/2014/main" id="{00000000-0008-0000-0500-00008F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168" name="AutoShape 107" descr="image0011">
          <a:extLst>
            <a:ext uri="{FF2B5EF4-FFF2-40B4-BE49-F238E27FC236}">
              <a16:creationId xmlns:a16="http://schemas.microsoft.com/office/drawing/2014/main" id="{00000000-0008-0000-0500-000090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169" name="AutoShape 108" descr="image0011">
          <a:extLst>
            <a:ext uri="{FF2B5EF4-FFF2-40B4-BE49-F238E27FC236}">
              <a16:creationId xmlns:a16="http://schemas.microsoft.com/office/drawing/2014/main" id="{00000000-0008-0000-0500-000091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170" name="AutoShape 109" descr="image0011">
          <a:extLst>
            <a:ext uri="{FF2B5EF4-FFF2-40B4-BE49-F238E27FC236}">
              <a16:creationId xmlns:a16="http://schemas.microsoft.com/office/drawing/2014/main" id="{00000000-0008-0000-0500-000092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171" name="AutoShape 353" descr="image0011">
          <a:extLst>
            <a:ext uri="{FF2B5EF4-FFF2-40B4-BE49-F238E27FC236}">
              <a16:creationId xmlns:a16="http://schemas.microsoft.com/office/drawing/2014/main" id="{00000000-0008-0000-0500-000093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172" name="AutoShape 354" descr="image0011">
          <a:extLst>
            <a:ext uri="{FF2B5EF4-FFF2-40B4-BE49-F238E27FC236}">
              <a16:creationId xmlns:a16="http://schemas.microsoft.com/office/drawing/2014/main" id="{00000000-0008-0000-0500-000094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173" name="AutoShape 355" descr="image0011">
          <a:extLst>
            <a:ext uri="{FF2B5EF4-FFF2-40B4-BE49-F238E27FC236}">
              <a16:creationId xmlns:a16="http://schemas.microsoft.com/office/drawing/2014/main" id="{00000000-0008-0000-0500-000095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174" name="AutoShape 356" descr="image0011">
          <a:extLst>
            <a:ext uri="{FF2B5EF4-FFF2-40B4-BE49-F238E27FC236}">
              <a16:creationId xmlns:a16="http://schemas.microsoft.com/office/drawing/2014/main" id="{00000000-0008-0000-0500-000096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175" name="AutoShape 357" descr="image0011">
          <a:extLst>
            <a:ext uri="{FF2B5EF4-FFF2-40B4-BE49-F238E27FC236}">
              <a16:creationId xmlns:a16="http://schemas.microsoft.com/office/drawing/2014/main" id="{00000000-0008-0000-0500-000097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176" name="AutoShape 358" descr="image0011">
          <a:extLst>
            <a:ext uri="{FF2B5EF4-FFF2-40B4-BE49-F238E27FC236}">
              <a16:creationId xmlns:a16="http://schemas.microsoft.com/office/drawing/2014/main" id="{00000000-0008-0000-0500-000098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177" name="AutoShape 359" descr="image0011">
          <a:extLst>
            <a:ext uri="{FF2B5EF4-FFF2-40B4-BE49-F238E27FC236}">
              <a16:creationId xmlns:a16="http://schemas.microsoft.com/office/drawing/2014/main" id="{00000000-0008-0000-0500-000099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178" name="AutoShape 360" descr="image0011">
          <a:extLst>
            <a:ext uri="{FF2B5EF4-FFF2-40B4-BE49-F238E27FC236}">
              <a16:creationId xmlns:a16="http://schemas.microsoft.com/office/drawing/2014/main" id="{00000000-0008-0000-0500-00009A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179" name="AutoShape 104" descr="image0011">
          <a:extLst>
            <a:ext uri="{FF2B5EF4-FFF2-40B4-BE49-F238E27FC236}">
              <a16:creationId xmlns:a16="http://schemas.microsoft.com/office/drawing/2014/main" id="{00000000-0008-0000-0500-00009B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180" name="AutoShape 105" descr="image0011">
          <a:extLst>
            <a:ext uri="{FF2B5EF4-FFF2-40B4-BE49-F238E27FC236}">
              <a16:creationId xmlns:a16="http://schemas.microsoft.com/office/drawing/2014/main" id="{00000000-0008-0000-0500-00009C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181" name="AutoShape 106" descr="image0011">
          <a:extLst>
            <a:ext uri="{FF2B5EF4-FFF2-40B4-BE49-F238E27FC236}">
              <a16:creationId xmlns:a16="http://schemas.microsoft.com/office/drawing/2014/main" id="{00000000-0008-0000-0500-00009D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182" name="AutoShape 107" descr="image0011">
          <a:extLst>
            <a:ext uri="{FF2B5EF4-FFF2-40B4-BE49-F238E27FC236}">
              <a16:creationId xmlns:a16="http://schemas.microsoft.com/office/drawing/2014/main" id="{00000000-0008-0000-0500-00009E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183" name="AutoShape 108" descr="image0011">
          <a:extLst>
            <a:ext uri="{FF2B5EF4-FFF2-40B4-BE49-F238E27FC236}">
              <a16:creationId xmlns:a16="http://schemas.microsoft.com/office/drawing/2014/main" id="{00000000-0008-0000-0500-00009F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184" name="AutoShape 109" descr="image0011">
          <a:extLst>
            <a:ext uri="{FF2B5EF4-FFF2-40B4-BE49-F238E27FC236}">
              <a16:creationId xmlns:a16="http://schemas.microsoft.com/office/drawing/2014/main" id="{00000000-0008-0000-0500-0000A0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185" name="AutoShape 353" descr="image0011">
          <a:extLst>
            <a:ext uri="{FF2B5EF4-FFF2-40B4-BE49-F238E27FC236}">
              <a16:creationId xmlns:a16="http://schemas.microsoft.com/office/drawing/2014/main" id="{00000000-0008-0000-0500-0000A1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186" name="AutoShape 354" descr="image0011">
          <a:extLst>
            <a:ext uri="{FF2B5EF4-FFF2-40B4-BE49-F238E27FC236}">
              <a16:creationId xmlns:a16="http://schemas.microsoft.com/office/drawing/2014/main" id="{00000000-0008-0000-0500-0000A2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187" name="AutoShape 355" descr="image0011">
          <a:extLst>
            <a:ext uri="{FF2B5EF4-FFF2-40B4-BE49-F238E27FC236}">
              <a16:creationId xmlns:a16="http://schemas.microsoft.com/office/drawing/2014/main" id="{00000000-0008-0000-0500-0000A3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188" name="AutoShape 356" descr="image0011">
          <a:extLst>
            <a:ext uri="{FF2B5EF4-FFF2-40B4-BE49-F238E27FC236}">
              <a16:creationId xmlns:a16="http://schemas.microsoft.com/office/drawing/2014/main" id="{00000000-0008-0000-0500-0000A4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189" name="AutoShape 357" descr="image0011">
          <a:extLst>
            <a:ext uri="{FF2B5EF4-FFF2-40B4-BE49-F238E27FC236}">
              <a16:creationId xmlns:a16="http://schemas.microsoft.com/office/drawing/2014/main" id="{00000000-0008-0000-0500-0000A5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190" name="AutoShape 358" descr="image0011">
          <a:extLst>
            <a:ext uri="{FF2B5EF4-FFF2-40B4-BE49-F238E27FC236}">
              <a16:creationId xmlns:a16="http://schemas.microsoft.com/office/drawing/2014/main" id="{00000000-0008-0000-0500-0000A6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191" name="AutoShape 359" descr="image0011">
          <a:extLst>
            <a:ext uri="{FF2B5EF4-FFF2-40B4-BE49-F238E27FC236}">
              <a16:creationId xmlns:a16="http://schemas.microsoft.com/office/drawing/2014/main" id="{00000000-0008-0000-0500-0000A7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192" name="AutoShape 360" descr="image0011">
          <a:extLst>
            <a:ext uri="{FF2B5EF4-FFF2-40B4-BE49-F238E27FC236}">
              <a16:creationId xmlns:a16="http://schemas.microsoft.com/office/drawing/2014/main" id="{00000000-0008-0000-0500-0000A8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193" name="AutoShape 104" descr="image0011">
          <a:extLst>
            <a:ext uri="{FF2B5EF4-FFF2-40B4-BE49-F238E27FC236}">
              <a16:creationId xmlns:a16="http://schemas.microsoft.com/office/drawing/2014/main" id="{00000000-0008-0000-0500-0000A9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194" name="AutoShape 105" descr="image0011">
          <a:extLst>
            <a:ext uri="{FF2B5EF4-FFF2-40B4-BE49-F238E27FC236}">
              <a16:creationId xmlns:a16="http://schemas.microsoft.com/office/drawing/2014/main" id="{00000000-0008-0000-0500-0000AA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195" name="AutoShape 106" descr="image0011">
          <a:extLst>
            <a:ext uri="{FF2B5EF4-FFF2-40B4-BE49-F238E27FC236}">
              <a16:creationId xmlns:a16="http://schemas.microsoft.com/office/drawing/2014/main" id="{00000000-0008-0000-0500-0000AB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196" name="AutoShape 107" descr="image0011">
          <a:extLst>
            <a:ext uri="{FF2B5EF4-FFF2-40B4-BE49-F238E27FC236}">
              <a16:creationId xmlns:a16="http://schemas.microsoft.com/office/drawing/2014/main" id="{00000000-0008-0000-0500-0000AC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197" name="AutoShape 108" descr="image0011">
          <a:extLst>
            <a:ext uri="{FF2B5EF4-FFF2-40B4-BE49-F238E27FC236}">
              <a16:creationId xmlns:a16="http://schemas.microsoft.com/office/drawing/2014/main" id="{00000000-0008-0000-0500-0000AD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198" name="AutoShape 109" descr="image0011">
          <a:extLst>
            <a:ext uri="{FF2B5EF4-FFF2-40B4-BE49-F238E27FC236}">
              <a16:creationId xmlns:a16="http://schemas.microsoft.com/office/drawing/2014/main" id="{00000000-0008-0000-0500-0000AE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199" name="AutoShape 353" descr="image0011">
          <a:extLst>
            <a:ext uri="{FF2B5EF4-FFF2-40B4-BE49-F238E27FC236}">
              <a16:creationId xmlns:a16="http://schemas.microsoft.com/office/drawing/2014/main" id="{00000000-0008-0000-0500-0000AF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200" name="AutoShape 354" descr="image0011">
          <a:extLst>
            <a:ext uri="{FF2B5EF4-FFF2-40B4-BE49-F238E27FC236}">
              <a16:creationId xmlns:a16="http://schemas.microsoft.com/office/drawing/2014/main" id="{00000000-0008-0000-0500-0000B0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201" name="AutoShape 355" descr="image0011">
          <a:extLst>
            <a:ext uri="{FF2B5EF4-FFF2-40B4-BE49-F238E27FC236}">
              <a16:creationId xmlns:a16="http://schemas.microsoft.com/office/drawing/2014/main" id="{00000000-0008-0000-0500-0000B1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202" name="AutoShape 356" descr="image0011">
          <a:extLst>
            <a:ext uri="{FF2B5EF4-FFF2-40B4-BE49-F238E27FC236}">
              <a16:creationId xmlns:a16="http://schemas.microsoft.com/office/drawing/2014/main" id="{00000000-0008-0000-0500-0000B2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203" name="AutoShape 357" descr="image0011">
          <a:extLst>
            <a:ext uri="{FF2B5EF4-FFF2-40B4-BE49-F238E27FC236}">
              <a16:creationId xmlns:a16="http://schemas.microsoft.com/office/drawing/2014/main" id="{00000000-0008-0000-0500-0000B3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204" name="AutoShape 358" descr="image0011">
          <a:extLst>
            <a:ext uri="{FF2B5EF4-FFF2-40B4-BE49-F238E27FC236}">
              <a16:creationId xmlns:a16="http://schemas.microsoft.com/office/drawing/2014/main" id="{00000000-0008-0000-0500-0000B4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205" name="AutoShape 359" descr="image0011">
          <a:extLst>
            <a:ext uri="{FF2B5EF4-FFF2-40B4-BE49-F238E27FC236}">
              <a16:creationId xmlns:a16="http://schemas.microsoft.com/office/drawing/2014/main" id="{00000000-0008-0000-0500-0000B5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206" name="AutoShape 360" descr="image0011">
          <a:extLst>
            <a:ext uri="{FF2B5EF4-FFF2-40B4-BE49-F238E27FC236}">
              <a16:creationId xmlns:a16="http://schemas.microsoft.com/office/drawing/2014/main" id="{00000000-0008-0000-0500-0000B6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207" name="AutoShape 105" descr="image0011">
          <a:extLst>
            <a:ext uri="{FF2B5EF4-FFF2-40B4-BE49-F238E27FC236}">
              <a16:creationId xmlns:a16="http://schemas.microsoft.com/office/drawing/2014/main" id="{00000000-0008-0000-0500-0000B7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208" name="AutoShape 106" descr="image0011">
          <a:extLst>
            <a:ext uri="{FF2B5EF4-FFF2-40B4-BE49-F238E27FC236}">
              <a16:creationId xmlns:a16="http://schemas.microsoft.com/office/drawing/2014/main" id="{00000000-0008-0000-0500-0000B8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209" name="AutoShape 107" descr="image0011">
          <a:extLst>
            <a:ext uri="{FF2B5EF4-FFF2-40B4-BE49-F238E27FC236}">
              <a16:creationId xmlns:a16="http://schemas.microsoft.com/office/drawing/2014/main" id="{00000000-0008-0000-0500-0000B9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210" name="AutoShape 108" descr="image0011">
          <a:extLst>
            <a:ext uri="{FF2B5EF4-FFF2-40B4-BE49-F238E27FC236}">
              <a16:creationId xmlns:a16="http://schemas.microsoft.com/office/drawing/2014/main" id="{00000000-0008-0000-0500-0000BA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211" name="AutoShape 109" descr="image0011">
          <a:extLst>
            <a:ext uri="{FF2B5EF4-FFF2-40B4-BE49-F238E27FC236}">
              <a16:creationId xmlns:a16="http://schemas.microsoft.com/office/drawing/2014/main" id="{00000000-0008-0000-0500-0000BB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212" name="AutoShape 353" descr="image0011">
          <a:extLst>
            <a:ext uri="{FF2B5EF4-FFF2-40B4-BE49-F238E27FC236}">
              <a16:creationId xmlns:a16="http://schemas.microsoft.com/office/drawing/2014/main" id="{00000000-0008-0000-0500-0000BC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213" name="AutoShape 354" descr="image0011">
          <a:extLst>
            <a:ext uri="{FF2B5EF4-FFF2-40B4-BE49-F238E27FC236}">
              <a16:creationId xmlns:a16="http://schemas.microsoft.com/office/drawing/2014/main" id="{00000000-0008-0000-0500-0000BD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214" name="AutoShape 355" descr="image0011">
          <a:extLst>
            <a:ext uri="{FF2B5EF4-FFF2-40B4-BE49-F238E27FC236}">
              <a16:creationId xmlns:a16="http://schemas.microsoft.com/office/drawing/2014/main" id="{00000000-0008-0000-0500-0000BE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215" name="AutoShape 356" descr="image0011">
          <a:extLst>
            <a:ext uri="{FF2B5EF4-FFF2-40B4-BE49-F238E27FC236}">
              <a16:creationId xmlns:a16="http://schemas.microsoft.com/office/drawing/2014/main" id="{00000000-0008-0000-0500-0000BF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216" name="AutoShape 357" descr="image0011">
          <a:extLst>
            <a:ext uri="{FF2B5EF4-FFF2-40B4-BE49-F238E27FC236}">
              <a16:creationId xmlns:a16="http://schemas.microsoft.com/office/drawing/2014/main" id="{00000000-0008-0000-0500-0000C0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217" name="AutoShape 358" descr="image0011">
          <a:extLst>
            <a:ext uri="{FF2B5EF4-FFF2-40B4-BE49-F238E27FC236}">
              <a16:creationId xmlns:a16="http://schemas.microsoft.com/office/drawing/2014/main" id="{00000000-0008-0000-0500-0000C1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218" name="AutoShape 359" descr="image0011">
          <a:extLst>
            <a:ext uri="{FF2B5EF4-FFF2-40B4-BE49-F238E27FC236}">
              <a16:creationId xmlns:a16="http://schemas.microsoft.com/office/drawing/2014/main" id="{00000000-0008-0000-0500-0000C2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219" name="AutoShape 360" descr="image0011">
          <a:extLst>
            <a:ext uri="{FF2B5EF4-FFF2-40B4-BE49-F238E27FC236}">
              <a16:creationId xmlns:a16="http://schemas.microsoft.com/office/drawing/2014/main" id="{00000000-0008-0000-0500-0000C3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220" name="AutoShape 104" descr="image0011">
          <a:extLst>
            <a:ext uri="{FF2B5EF4-FFF2-40B4-BE49-F238E27FC236}">
              <a16:creationId xmlns:a16="http://schemas.microsoft.com/office/drawing/2014/main" id="{00000000-0008-0000-0500-0000C4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221" name="AutoShape 105" descr="image0011">
          <a:extLst>
            <a:ext uri="{FF2B5EF4-FFF2-40B4-BE49-F238E27FC236}">
              <a16:creationId xmlns:a16="http://schemas.microsoft.com/office/drawing/2014/main" id="{00000000-0008-0000-0500-0000C5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222" name="AutoShape 106" descr="image0011">
          <a:extLst>
            <a:ext uri="{FF2B5EF4-FFF2-40B4-BE49-F238E27FC236}">
              <a16:creationId xmlns:a16="http://schemas.microsoft.com/office/drawing/2014/main" id="{00000000-0008-0000-0500-0000C6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223" name="AutoShape 107" descr="image0011">
          <a:extLst>
            <a:ext uri="{FF2B5EF4-FFF2-40B4-BE49-F238E27FC236}">
              <a16:creationId xmlns:a16="http://schemas.microsoft.com/office/drawing/2014/main" id="{00000000-0008-0000-0500-0000C7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224" name="AutoShape 108" descr="image0011">
          <a:extLst>
            <a:ext uri="{FF2B5EF4-FFF2-40B4-BE49-F238E27FC236}">
              <a16:creationId xmlns:a16="http://schemas.microsoft.com/office/drawing/2014/main" id="{00000000-0008-0000-0500-0000C8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225" name="AutoShape 109" descr="image0011">
          <a:extLst>
            <a:ext uri="{FF2B5EF4-FFF2-40B4-BE49-F238E27FC236}">
              <a16:creationId xmlns:a16="http://schemas.microsoft.com/office/drawing/2014/main" id="{00000000-0008-0000-0500-0000C9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226" name="AutoShape 353" descr="image0011">
          <a:extLst>
            <a:ext uri="{FF2B5EF4-FFF2-40B4-BE49-F238E27FC236}">
              <a16:creationId xmlns:a16="http://schemas.microsoft.com/office/drawing/2014/main" id="{00000000-0008-0000-0500-0000CA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227" name="AutoShape 354" descr="image0011">
          <a:extLst>
            <a:ext uri="{FF2B5EF4-FFF2-40B4-BE49-F238E27FC236}">
              <a16:creationId xmlns:a16="http://schemas.microsoft.com/office/drawing/2014/main" id="{00000000-0008-0000-0500-0000CB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228" name="AutoShape 355" descr="image0011">
          <a:extLst>
            <a:ext uri="{FF2B5EF4-FFF2-40B4-BE49-F238E27FC236}">
              <a16:creationId xmlns:a16="http://schemas.microsoft.com/office/drawing/2014/main" id="{00000000-0008-0000-0500-0000CC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229" name="AutoShape 356" descr="image0011">
          <a:extLst>
            <a:ext uri="{FF2B5EF4-FFF2-40B4-BE49-F238E27FC236}">
              <a16:creationId xmlns:a16="http://schemas.microsoft.com/office/drawing/2014/main" id="{00000000-0008-0000-0500-0000CD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230" name="AutoShape 357" descr="image0011">
          <a:extLst>
            <a:ext uri="{FF2B5EF4-FFF2-40B4-BE49-F238E27FC236}">
              <a16:creationId xmlns:a16="http://schemas.microsoft.com/office/drawing/2014/main" id="{00000000-0008-0000-0500-0000CE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231" name="AutoShape 358" descr="image0011">
          <a:extLst>
            <a:ext uri="{FF2B5EF4-FFF2-40B4-BE49-F238E27FC236}">
              <a16:creationId xmlns:a16="http://schemas.microsoft.com/office/drawing/2014/main" id="{00000000-0008-0000-0500-0000CF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232" name="AutoShape 359" descr="image0011">
          <a:extLst>
            <a:ext uri="{FF2B5EF4-FFF2-40B4-BE49-F238E27FC236}">
              <a16:creationId xmlns:a16="http://schemas.microsoft.com/office/drawing/2014/main" id="{00000000-0008-0000-0500-0000D0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233" name="AutoShape 360" descr="image0011">
          <a:extLst>
            <a:ext uri="{FF2B5EF4-FFF2-40B4-BE49-F238E27FC236}">
              <a16:creationId xmlns:a16="http://schemas.microsoft.com/office/drawing/2014/main" id="{00000000-0008-0000-0500-0000D1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234" name="AutoShape 104" descr="image0011">
          <a:extLst>
            <a:ext uri="{FF2B5EF4-FFF2-40B4-BE49-F238E27FC236}">
              <a16:creationId xmlns:a16="http://schemas.microsoft.com/office/drawing/2014/main" id="{00000000-0008-0000-0500-0000D2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235" name="AutoShape 105" descr="image0011">
          <a:extLst>
            <a:ext uri="{FF2B5EF4-FFF2-40B4-BE49-F238E27FC236}">
              <a16:creationId xmlns:a16="http://schemas.microsoft.com/office/drawing/2014/main" id="{00000000-0008-0000-0500-0000D3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236" name="AutoShape 106" descr="image0011">
          <a:extLst>
            <a:ext uri="{FF2B5EF4-FFF2-40B4-BE49-F238E27FC236}">
              <a16:creationId xmlns:a16="http://schemas.microsoft.com/office/drawing/2014/main" id="{00000000-0008-0000-0500-0000D4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237" name="AutoShape 107" descr="image0011">
          <a:extLst>
            <a:ext uri="{FF2B5EF4-FFF2-40B4-BE49-F238E27FC236}">
              <a16:creationId xmlns:a16="http://schemas.microsoft.com/office/drawing/2014/main" id="{00000000-0008-0000-0500-0000D5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238" name="AutoShape 108" descr="image0011">
          <a:extLst>
            <a:ext uri="{FF2B5EF4-FFF2-40B4-BE49-F238E27FC236}">
              <a16:creationId xmlns:a16="http://schemas.microsoft.com/office/drawing/2014/main" id="{00000000-0008-0000-0500-0000D6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239" name="AutoShape 109" descr="image0011">
          <a:extLst>
            <a:ext uri="{FF2B5EF4-FFF2-40B4-BE49-F238E27FC236}">
              <a16:creationId xmlns:a16="http://schemas.microsoft.com/office/drawing/2014/main" id="{00000000-0008-0000-0500-0000D7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240" name="AutoShape 353" descr="image0011">
          <a:extLst>
            <a:ext uri="{FF2B5EF4-FFF2-40B4-BE49-F238E27FC236}">
              <a16:creationId xmlns:a16="http://schemas.microsoft.com/office/drawing/2014/main" id="{00000000-0008-0000-0500-0000D8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241" name="AutoShape 354" descr="image0011">
          <a:extLst>
            <a:ext uri="{FF2B5EF4-FFF2-40B4-BE49-F238E27FC236}">
              <a16:creationId xmlns:a16="http://schemas.microsoft.com/office/drawing/2014/main" id="{00000000-0008-0000-0500-0000D9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242" name="AutoShape 355" descr="image0011">
          <a:extLst>
            <a:ext uri="{FF2B5EF4-FFF2-40B4-BE49-F238E27FC236}">
              <a16:creationId xmlns:a16="http://schemas.microsoft.com/office/drawing/2014/main" id="{00000000-0008-0000-0500-0000DA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243" name="AutoShape 356" descr="image0011">
          <a:extLst>
            <a:ext uri="{FF2B5EF4-FFF2-40B4-BE49-F238E27FC236}">
              <a16:creationId xmlns:a16="http://schemas.microsoft.com/office/drawing/2014/main" id="{00000000-0008-0000-0500-0000DB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244" name="AutoShape 357" descr="image0011">
          <a:extLst>
            <a:ext uri="{FF2B5EF4-FFF2-40B4-BE49-F238E27FC236}">
              <a16:creationId xmlns:a16="http://schemas.microsoft.com/office/drawing/2014/main" id="{00000000-0008-0000-0500-0000DC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245" name="AutoShape 358" descr="image0011">
          <a:extLst>
            <a:ext uri="{FF2B5EF4-FFF2-40B4-BE49-F238E27FC236}">
              <a16:creationId xmlns:a16="http://schemas.microsoft.com/office/drawing/2014/main" id="{00000000-0008-0000-0500-0000DD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246" name="AutoShape 359" descr="image0011">
          <a:extLst>
            <a:ext uri="{FF2B5EF4-FFF2-40B4-BE49-F238E27FC236}">
              <a16:creationId xmlns:a16="http://schemas.microsoft.com/office/drawing/2014/main" id="{00000000-0008-0000-0500-0000DE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247" name="AutoShape 360" descr="image0011">
          <a:extLst>
            <a:ext uri="{FF2B5EF4-FFF2-40B4-BE49-F238E27FC236}">
              <a16:creationId xmlns:a16="http://schemas.microsoft.com/office/drawing/2014/main" id="{00000000-0008-0000-0500-0000DF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248" name="AutoShape 104" descr="image0011">
          <a:extLst>
            <a:ext uri="{FF2B5EF4-FFF2-40B4-BE49-F238E27FC236}">
              <a16:creationId xmlns:a16="http://schemas.microsoft.com/office/drawing/2014/main" id="{00000000-0008-0000-0500-0000E0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249" name="AutoShape 105" descr="image0011">
          <a:extLst>
            <a:ext uri="{FF2B5EF4-FFF2-40B4-BE49-F238E27FC236}">
              <a16:creationId xmlns:a16="http://schemas.microsoft.com/office/drawing/2014/main" id="{00000000-0008-0000-0500-0000E1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250" name="AutoShape 106" descr="image0011">
          <a:extLst>
            <a:ext uri="{FF2B5EF4-FFF2-40B4-BE49-F238E27FC236}">
              <a16:creationId xmlns:a16="http://schemas.microsoft.com/office/drawing/2014/main" id="{00000000-0008-0000-0500-0000E2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251" name="AutoShape 107" descr="image0011">
          <a:extLst>
            <a:ext uri="{FF2B5EF4-FFF2-40B4-BE49-F238E27FC236}">
              <a16:creationId xmlns:a16="http://schemas.microsoft.com/office/drawing/2014/main" id="{00000000-0008-0000-0500-0000E3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252" name="AutoShape 108" descr="image0011">
          <a:extLst>
            <a:ext uri="{FF2B5EF4-FFF2-40B4-BE49-F238E27FC236}">
              <a16:creationId xmlns:a16="http://schemas.microsoft.com/office/drawing/2014/main" id="{00000000-0008-0000-0500-0000E4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253" name="AutoShape 109" descr="image0011">
          <a:extLst>
            <a:ext uri="{FF2B5EF4-FFF2-40B4-BE49-F238E27FC236}">
              <a16:creationId xmlns:a16="http://schemas.microsoft.com/office/drawing/2014/main" id="{00000000-0008-0000-0500-0000E5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254" name="AutoShape 353" descr="image0011">
          <a:extLst>
            <a:ext uri="{FF2B5EF4-FFF2-40B4-BE49-F238E27FC236}">
              <a16:creationId xmlns:a16="http://schemas.microsoft.com/office/drawing/2014/main" id="{00000000-0008-0000-0500-0000E6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255" name="AutoShape 354" descr="image0011">
          <a:extLst>
            <a:ext uri="{FF2B5EF4-FFF2-40B4-BE49-F238E27FC236}">
              <a16:creationId xmlns:a16="http://schemas.microsoft.com/office/drawing/2014/main" id="{00000000-0008-0000-0500-0000E7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256" name="AutoShape 355" descr="image0011">
          <a:extLst>
            <a:ext uri="{FF2B5EF4-FFF2-40B4-BE49-F238E27FC236}">
              <a16:creationId xmlns:a16="http://schemas.microsoft.com/office/drawing/2014/main" id="{00000000-0008-0000-0500-0000E8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257" name="AutoShape 356" descr="image0011">
          <a:extLst>
            <a:ext uri="{FF2B5EF4-FFF2-40B4-BE49-F238E27FC236}">
              <a16:creationId xmlns:a16="http://schemas.microsoft.com/office/drawing/2014/main" id="{00000000-0008-0000-0500-0000E9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258" name="AutoShape 357" descr="image0011">
          <a:extLst>
            <a:ext uri="{FF2B5EF4-FFF2-40B4-BE49-F238E27FC236}">
              <a16:creationId xmlns:a16="http://schemas.microsoft.com/office/drawing/2014/main" id="{00000000-0008-0000-0500-0000EA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259" name="AutoShape 358" descr="image0011">
          <a:extLst>
            <a:ext uri="{FF2B5EF4-FFF2-40B4-BE49-F238E27FC236}">
              <a16:creationId xmlns:a16="http://schemas.microsoft.com/office/drawing/2014/main" id="{00000000-0008-0000-0500-0000EB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260" name="AutoShape 359" descr="image0011">
          <a:extLst>
            <a:ext uri="{FF2B5EF4-FFF2-40B4-BE49-F238E27FC236}">
              <a16:creationId xmlns:a16="http://schemas.microsoft.com/office/drawing/2014/main" id="{00000000-0008-0000-0500-0000EC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261" name="AutoShape 360" descr="image0011">
          <a:extLst>
            <a:ext uri="{FF2B5EF4-FFF2-40B4-BE49-F238E27FC236}">
              <a16:creationId xmlns:a16="http://schemas.microsoft.com/office/drawing/2014/main" id="{00000000-0008-0000-0500-0000ED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262" name="AutoShape 104" descr="image0011">
          <a:extLst>
            <a:ext uri="{FF2B5EF4-FFF2-40B4-BE49-F238E27FC236}">
              <a16:creationId xmlns:a16="http://schemas.microsoft.com/office/drawing/2014/main" id="{00000000-0008-0000-0500-0000EE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263" name="AutoShape 105" descr="image0011">
          <a:extLst>
            <a:ext uri="{FF2B5EF4-FFF2-40B4-BE49-F238E27FC236}">
              <a16:creationId xmlns:a16="http://schemas.microsoft.com/office/drawing/2014/main" id="{00000000-0008-0000-0500-0000EF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264" name="AutoShape 106" descr="image0011">
          <a:extLst>
            <a:ext uri="{FF2B5EF4-FFF2-40B4-BE49-F238E27FC236}">
              <a16:creationId xmlns:a16="http://schemas.microsoft.com/office/drawing/2014/main" id="{00000000-0008-0000-0500-0000F0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265" name="AutoShape 107" descr="image0011">
          <a:extLst>
            <a:ext uri="{FF2B5EF4-FFF2-40B4-BE49-F238E27FC236}">
              <a16:creationId xmlns:a16="http://schemas.microsoft.com/office/drawing/2014/main" id="{00000000-0008-0000-0500-0000F1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266" name="AutoShape 108" descr="image0011">
          <a:extLst>
            <a:ext uri="{FF2B5EF4-FFF2-40B4-BE49-F238E27FC236}">
              <a16:creationId xmlns:a16="http://schemas.microsoft.com/office/drawing/2014/main" id="{00000000-0008-0000-0500-0000F2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267" name="AutoShape 109" descr="image0011">
          <a:extLst>
            <a:ext uri="{FF2B5EF4-FFF2-40B4-BE49-F238E27FC236}">
              <a16:creationId xmlns:a16="http://schemas.microsoft.com/office/drawing/2014/main" id="{00000000-0008-0000-0500-0000F3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268" name="AutoShape 353" descr="image0011">
          <a:extLst>
            <a:ext uri="{FF2B5EF4-FFF2-40B4-BE49-F238E27FC236}">
              <a16:creationId xmlns:a16="http://schemas.microsoft.com/office/drawing/2014/main" id="{00000000-0008-0000-0500-0000F4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269" name="AutoShape 354" descr="image0011">
          <a:extLst>
            <a:ext uri="{FF2B5EF4-FFF2-40B4-BE49-F238E27FC236}">
              <a16:creationId xmlns:a16="http://schemas.microsoft.com/office/drawing/2014/main" id="{00000000-0008-0000-0500-0000F5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270" name="AutoShape 355" descr="image0011">
          <a:extLst>
            <a:ext uri="{FF2B5EF4-FFF2-40B4-BE49-F238E27FC236}">
              <a16:creationId xmlns:a16="http://schemas.microsoft.com/office/drawing/2014/main" id="{00000000-0008-0000-0500-0000F6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271" name="AutoShape 356" descr="image0011">
          <a:extLst>
            <a:ext uri="{FF2B5EF4-FFF2-40B4-BE49-F238E27FC236}">
              <a16:creationId xmlns:a16="http://schemas.microsoft.com/office/drawing/2014/main" id="{00000000-0008-0000-0500-0000F7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272" name="AutoShape 357" descr="image0011">
          <a:extLst>
            <a:ext uri="{FF2B5EF4-FFF2-40B4-BE49-F238E27FC236}">
              <a16:creationId xmlns:a16="http://schemas.microsoft.com/office/drawing/2014/main" id="{00000000-0008-0000-0500-0000F8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273" name="AutoShape 358" descr="image0011">
          <a:extLst>
            <a:ext uri="{FF2B5EF4-FFF2-40B4-BE49-F238E27FC236}">
              <a16:creationId xmlns:a16="http://schemas.microsoft.com/office/drawing/2014/main" id="{00000000-0008-0000-0500-0000F9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274" name="AutoShape 359" descr="image0011">
          <a:extLst>
            <a:ext uri="{FF2B5EF4-FFF2-40B4-BE49-F238E27FC236}">
              <a16:creationId xmlns:a16="http://schemas.microsoft.com/office/drawing/2014/main" id="{00000000-0008-0000-0500-0000FA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275" name="AutoShape 360" descr="image0011">
          <a:extLst>
            <a:ext uri="{FF2B5EF4-FFF2-40B4-BE49-F238E27FC236}">
              <a16:creationId xmlns:a16="http://schemas.microsoft.com/office/drawing/2014/main" id="{00000000-0008-0000-0500-0000FB04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276" name="AutoShape 104" descr="image0011">
          <a:extLst>
            <a:ext uri="{FF2B5EF4-FFF2-40B4-BE49-F238E27FC236}">
              <a16:creationId xmlns:a16="http://schemas.microsoft.com/office/drawing/2014/main" id="{00000000-0008-0000-0500-0000FC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277" name="AutoShape 105" descr="image0011">
          <a:extLst>
            <a:ext uri="{FF2B5EF4-FFF2-40B4-BE49-F238E27FC236}">
              <a16:creationId xmlns:a16="http://schemas.microsoft.com/office/drawing/2014/main" id="{00000000-0008-0000-0500-0000FD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278" name="AutoShape 106" descr="image0011">
          <a:extLst>
            <a:ext uri="{FF2B5EF4-FFF2-40B4-BE49-F238E27FC236}">
              <a16:creationId xmlns:a16="http://schemas.microsoft.com/office/drawing/2014/main" id="{00000000-0008-0000-0500-0000FE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279" name="AutoShape 107" descr="image0011">
          <a:extLst>
            <a:ext uri="{FF2B5EF4-FFF2-40B4-BE49-F238E27FC236}">
              <a16:creationId xmlns:a16="http://schemas.microsoft.com/office/drawing/2014/main" id="{00000000-0008-0000-0500-0000FF04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280" name="AutoShape 108" descr="image0011">
          <a:extLst>
            <a:ext uri="{FF2B5EF4-FFF2-40B4-BE49-F238E27FC236}">
              <a16:creationId xmlns:a16="http://schemas.microsoft.com/office/drawing/2014/main" id="{00000000-0008-0000-0500-000000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281" name="AutoShape 109" descr="image0011">
          <a:extLst>
            <a:ext uri="{FF2B5EF4-FFF2-40B4-BE49-F238E27FC236}">
              <a16:creationId xmlns:a16="http://schemas.microsoft.com/office/drawing/2014/main" id="{00000000-0008-0000-0500-000001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282" name="AutoShape 353" descr="image0011">
          <a:extLst>
            <a:ext uri="{FF2B5EF4-FFF2-40B4-BE49-F238E27FC236}">
              <a16:creationId xmlns:a16="http://schemas.microsoft.com/office/drawing/2014/main" id="{00000000-0008-0000-0500-000002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283" name="AutoShape 354" descr="image0011">
          <a:extLst>
            <a:ext uri="{FF2B5EF4-FFF2-40B4-BE49-F238E27FC236}">
              <a16:creationId xmlns:a16="http://schemas.microsoft.com/office/drawing/2014/main" id="{00000000-0008-0000-0500-000003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284" name="AutoShape 355" descr="image0011">
          <a:extLst>
            <a:ext uri="{FF2B5EF4-FFF2-40B4-BE49-F238E27FC236}">
              <a16:creationId xmlns:a16="http://schemas.microsoft.com/office/drawing/2014/main" id="{00000000-0008-0000-0500-000004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285" name="AutoShape 356" descr="image0011">
          <a:extLst>
            <a:ext uri="{FF2B5EF4-FFF2-40B4-BE49-F238E27FC236}">
              <a16:creationId xmlns:a16="http://schemas.microsoft.com/office/drawing/2014/main" id="{00000000-0008-0000-0500-000005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286" name="AutoShape 357" descr="image0011">
          <a:extLst>
            <a:ext uri="{FF2B5EF4-FFF2-40B4-BE49-F238E27FC236}">
              <a16:creationId xmlns:a16="http://schemas.microsoft.com/office/drawing/2014/main" id="{00000000-0008-0000-0500-000006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287" name="AutoShape 358" descr="image0011">
          <a:extLst>
            <a:ext uri="{FF2B5EF4-FFF2-40B4-BE49-F238E27FC236}">
              <a16:creationId xmlns:a16="http://schemas.microsoft.com/office/drawing/2014/main" id="{00000000-0008-0000-0500-000007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288" name="AutoShape 359" descr="image0011">
          <a:extLst>
            <a:ext uri="{FF2B5EF4-FFF2-40B4-BE49-F238E27FC236}">
              <a16:creationId xmlns:a16="http://schemas.microsoft.com/office/drawing/2014/main" id="{00000000-0008-0000-0500-000008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289" name="AutoShape 360" descr="image0011">
          <a:extLst>
            <a:ext uri="{FF2B5EF4-FFF2-40B4-BE49-F238E27FC236}">
              <a16:creationId xmlns:a16="http://schemas.microsoft.com/office/drawing/2014/main" id="{00000000-0008-0000-0500-000009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290" name="AutoShape 104" descr="image0011">
          <a:extLst>
            <a:ext uri="{FF2B5EF4-FFF2-40B4-BE49-F238E27FC236}">
              <a16:creationId xmlns:a16="http://schemas.microsoft.com/office/drawing/2014/main" id="{00000000-0008-0000-0500-00000A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291" name="AutoShape 105" descr="image0011">
          <a:extLst>
            <a:ext uri="{FF2B5EF4-FFF2-40B4-BE49-F238E27FC236}">
              <a16:creationId xmlns:a16="http://schemas.microsoft.com/office/drawing/2014/main" id="{00000000-0008-0000-0500-00000B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292" name="AutoShape 106" descr="image0011">
          <a:extLst>
            <a:ext uri="{FF2B5EF4-FFF2-40B4-BE49-F238E27FC236}">
              <a16:creationId xmlns:a16="http://schemas.microsoft.com/office/drawing/2014/main" id="{00000000-0008-0000-0500-00000C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293" name="AutoShape 107" descr="image0011">
          <a:extLst>
            <a:ext uri="{FF2B5EF4-FFF2-40B4-BE49-F238E27FC236}">
              <a16:creationId xmlns:a16="http://schemas.microsoft.com/office/drawing/2014/main" id="{00000000-0008-0000-0500-00000D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294" name="AutoShape 108" descr="image0011">
          <a:extLst>
            <a:ext uri="{FF2B5EF4-FFF2-40B4-BE49-F238E27FC236}">
              <a16:creationId xmlns:a16="http://schemas.microsoft.com/office/drawing/2014/main" id="{00000000-0008-0000-0500-00000E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295" name="AutoShape 109" descr="image0011">
          <a:extLst>
            <a:ext uri="{FF2B5EF4-FFF2-40B4-BE49-F238E27FC236}">
              <a16:creationId xmlns:a16="http://schemas.microsoft.com/office/drawing/2014/main" id="{00000000-0008-0000-0500-00000F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296" name="AutoShape 353" descr="image0011">
          <a:extLst>
            <a:ext uri="{FF2B5EF4-FFF2-40B4-BE49-F238E27FC236}">
              <a16:creationId xmlns:a16="http://schemas.microsoft.com/office/drawing/2014/main" id="{00000000-0008-0000-0500-000010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297" name="AutoShape 354" descr="image0011">
          <a:extLst>
            <a:ext uri="{FF2B5EF4-FFF2-40B4-BE49-F238E27FC236}">
              <a16:creationId xmlns:a16="http://schemas.microsoft.com/office/drawing/2014/main" id="{00000000-0008-0000-0500-000011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298" name="AutoShape 355" descr="image0011">
          <a:extLst>
            <a:ext uri="{FF2B5EF4-FFF2-40B4-BE49-F238E27FC236}">
              <a16:creationId xmlns:a16="http://schemas.microsoft.com/office/drawing/2014/main" id="{00000000-0008-0000-0500-000012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299" name="AutoShape 356" descr="image0011">
          <a:extLst>
            <a:ext uri="{FF2B5EF4-FFF2-40B4-BE49-F238E27FC236}">
              <a16:creationId xmlns:a16="http://schemas.microsoft.com/office/drawing/2014/main" id="{00000000-0008-0000-0500-000013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300" name="AutoShape 357" descr="image0011">
          <a:extLst>
            <a:ext uri="{FF2B5EF4-FFF2-40B4-BE49-F238E27FC236}">
              <a16:creationId xmlns:a16="http://schemas.microsoft.com/office/drawing/2014/main" id="{00000000-0008-0000-0500-000014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301" name="AutoShape 358" descr="image0011">
          <a:extLst>
            <a:ext uri="{FF2B5EF4-FFF2-40B4-BE49-F238E27FC236}">
              <a16:creationId xmlns:a16="http://schemas.microsoft.com/office/drawing/2014/main" id="{00000000-0008-0000-0500-000015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302" name="AutoShape 359" descr="image0011">
          <a:extLst>
            <a:ext uri="{FF2B5EF4-FFF2-40B4-BE49-F238E27FC236}">
              <a16:creationId xmlns:a16="http://schemas.microsoft.com/office/drawing/2014/main" id="{00000000-0008-0000-0500-000016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303" name="AutoShape 360" descr="image0011">
          <a:extLst>
            <a:ext uri="{FF2B5EF4-FFF2-40B4-BE49-F238E27FC236}">
              <a16:creationId xmlns:a16="http://schemas.microsoft.com/office/drawing/2014/main" id="{00000000-0008-0000-0500-000017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304" name="AutoShape 104" descr="image0011">
          <a:extLst>
            <a:ext uri="{FF2B5EF4-FFF2-40B4-BE49-F238E27FC236}">
              <a16:creationId xmlns:a16="http://schemas.microsoft.com/office/drawing/2014/main" id="{00000000-0008-0000-0500-000018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305" name="AutoShape 105" descr="image0011">
          <a:extLst>
            <a:ext uri="{FF2B5EF4-FFF2-40B4-BE49-F238E27FC236}">
              <a16:creationId xmlns:a16="http://schemas.microsoft.com/office/drawing/2014/main" id="{00000000-0008-0000-0500-000019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306" name="AutoShape 106" descr="image0011">
          <a:extLst>
            <a:ext uri="{FF2B5EF4-FFF2-40B4-BE49-F238E27FC236}">
              <a16:creationId xmlns:a16="http://schemas.microsoft.com/office/drawing/2014/main" id="{00000000-0008-0000-0500-00001A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307" name="AutoShape 107" descr="image0011">
          <a:extLst>
            <a:ext uri="{FF2B5EF4-FFF2-40B4-BE49-F238E27FC236}">
              <a16:creationId xmlns:a16="http://schemas.microsoft.com/office/drawing/2014/main" id="{00000000-0008-0000-0500-00001B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308" name="AutoShape 108" descr="image0011">
          <a:extLst>
            <a:ext uri="{FF2B5EF4-FFF2-40B4-BE49-F238E27FC236}">
              <a16:creationId xmlns:a16="http://schemas.microsoft.com/office/drawing/2014/main" id="{00000000-0008-0000-0500-00001C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309" name="AutoShape 109" descr="image0011">
          <a:extLst>
            <a:ext uri="{FF2B5EF4-FFF2-40B4-BE49-F238E27FC236}">
              <a16:creationId xmlns:a16="http://schemas.microsoft.com/office/drawing/2014/main" id="{00000000-0008-0000-0500-00001D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310" name="AutoShape 353" descr="image0011">
          <a:extLst>
            <a:ext uri="{FF2B5EF4-FFF2-40B4-BE49-F238E27FC236}">
              <a16:creationId xmlns:a16="http://schemas.microsoft.com/office/drawing/2014/main" id="{00000000-0008-0000-0500-00001E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311" name="AutoShape 354" descr="image0011">
          <a:extLst>
            <a:ext uri="{FF2B5EF4-FFF2-40B4-BE49-F238E27FC236}">
              <a16:creationId xmlns:a16="http://schemas.microsoft.com/office/drawing/2014/main" id="{00000000-0008-0000-0500-00001F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312" name="AutoShape 355" descr="image0011">
          <a:extLst>
            <a:ext uri="{FF2B5EF4-FFF2-40B4-BE49-F238E27FC236}">
              <a16:creationId xmlns:a16="http://schemas.microsoft.com/office/drawing/2014/main" id="{00000000-0008-0000-0500-000020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313" name="AutoShape 356" descr="image0011">
          <a:extLst>
            <a:ext uri="{FF2B5EF4-FFF2-40B4-BE49-F238E27FC236}">
              <a16:creationId xmlns:a16="http://schemas.microsoft.com/office/drawing/2014/main" id="{00000000-0008-0000-0500-000021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314" name="AutoShape 357" descr="image0011">
          <a:extLst>
            <a:ext uri="{FF2B5EF4-FFF2-40B4-BE49-F238E27FC236}">
              <a16:creationId xmlns:a16="http://schemas.microsoft.com/office/drawing/2014/main" id="{00000000-0008-0000-0500-000022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315" name="AutoShape 358" descr="image0011">
          <a:extLst>
            <a:ext uri="{FF2B5EF4-FFF2-40B4-BE49-F238E27FC236}">
              <a16:creationId xmlns:a16="http://schemas.microsoft.com/office/drawing/2014/main" id="{00000000-0008-0000-0500-000023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316" name="AutoShape 359" descr="image0011">
          <a:extLst>
            <a:ext uri="{FF2B5EF4-FFF2-40B4-BE49-F238E27FC236}">
              <a16:creationId xmlns:a16="http://schemas.microsoft.com/office/drawing/2014/main" id="{00000000-0008-0000-0500-000024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317" name="AutoShape 360" descr="image0011">
          <a:extLst>
            <a:ext uri="{FF2B5EF4-FFF2-40B4-BE49-F238E27FC236}">
              <a16:creationId xmlns:a16="http://schemas.microsoft.com/office/drawing/2014/main" id="{00000000-0008-0000-0500-000025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318" name="AutoShape 105" descr="image0011">
          <a:extLst>
            <a:ext uri="{FF2B5EF4-FFF2-40B4-BE49-F238E27FC236}">
              <a16:creationId xmlns:a16="http://schemas.microsoft.com/office/drawing/2014/main" id="{00000000-0008-0000-0500-000026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319" name="AutoShape 106" descr="image0011">
          <a:extLst>
            <a:ext uri="{FF2B5EF4-FFF2-40B4-BE49-F238E27FC236}">
              <a16:creationId xmlns:a16="http://schemas.microsoft.com/office/drawing/2014/main" id="{00000000-0008-0000-0500-000027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320" name="AutoShape 107" descr="image0011">
          <a:extLst>
            <a:ext uri="{FF2B5EF4-FFF2-40B4-BE49-F238E27FC236}">
              <a16:creationId xmlns:a16="http://schemas.microsoft.com/office/drawing/2014/main" id="{00000000-0008-0000-0500-000028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321" name="AutoShape 108" descr="image0011">
          <a:extLst>
            <a:ext uri="{FF2B5EF4-FFF2-40B4-BE49-F238E27FC236}">
              <a16:creationId xmlns:a16="http://schemas.microsoft.com/office/drawing/2014/main" id="{00000000-0008-0000-0500-000029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322" name="AutoShape 109" descr="image0011">
          <a:extLst>
            <a:ext uri="{FF2B5EF4-FFF2-40B4-BE49-F238E27FC236}">
              <a16:creationId xmlns:a16="http://schemas.microsoft.com/office/drawing/2014/main" id="{00000000-0008-0000-0500-00002A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323" name="AutoShape 353" descr="image0011">
          <a:extLst>
            <a:ext uri="{FF2B5EF4-FFF2-40B4-BE49-F238E27FC236}">
              <a16:creationId xmlns:a16="http://schemas.microsoft.com/office/drawing/2014/main" id="{00000000-0008-0000-0500-00002B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324" name="AutoShape 354" descr="image0011">
          <a:extLst>
            <a:ext uri="{FF2B5EF4-FFF2-40B4-BE49-F238E27FC236}">
              <a16:creationId xmlns:a16="http://schemas.microsoft.com/office/drawing/2014/main" id="{00000000-0008-0000-0500-00002C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325" name="AutoShape 355" descr="image0011">
          <a:extLst>
            <a:ext uri="{FF2B5EF4-FFF2-40B4-BE49-F238E27FC236}">
              <a16:creationId xmlns:a16="http://schemas.microsoft.com/office/drawing/2014/main" id="{00000000-0008-0000-0500-00002D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326" name="AutoShape 356" descr="image0011">
          <a:extLst>
            <a:ext uri="{FF2B5EF4-FFF2-40B4-BE49-F238E27FC236}">
              <a16:creationId xmlns:a16="http://schemas.microsoft.com/office/drawing/2014/main" id="{00000000-0008-0000-0500-00002E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327" name="AutoShape 357" descr="image0011">
          <a:extLst>
            <a:ext uri="{FF2B5EF4-FFF2-40B4-BE49-F238E27FC236}">
              <a16:creationId xmlns:a16="http://schemas.microsoft.com/office/drawing/2014/main" id="{00000000-0008-0000-0500-00002F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328" name="AutoShape 358" descr="image0011">
          <a:extLst>
            <a:ext uri="{FF2B5EF4-FFF2-40B4-BE49-F238E27FC236}">
              <a16:creationId xmlns:a16="http://schemas.microsoft.com/office/drawing/2014/main" id="{00000000-0008-0000-0500-000030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329" name="AutoShape 359" descr="image0011">
          <a:extLst>
            <a:ext uri="{FF2B5EF4-FFF2-40B4-BE49-F238E27FC236}">
              <a16:creationId xmlns:a16="http://schemas.microsoft.com/office/drawing/2014/main" id="{00000000-0008-0000-0500-000031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330" name="AutoShape 360" descr="image0011">
          <a:extLst>
            <a:ext uri="{FF2B5EF4-FFF2-40B4-BE49-F238E27FC236}">
              <a16:creationId xmlns:a16="http://schemas.microsoft.com/office/drawing/2014/main" id="{00000000-0008-0000-0500-000032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331" name="AutoShape 104" descr="image0011">
          <a:extLst>
            <a:ext uri="{FF2B5EF4-FFF2-40B4-BE49-F238E27FC236}">
              <a16:creationId xmlns:a16="http://schemas.microsoft.com/office/drawing/2014/main" id="{00000000-0008-0000-0500-000033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332" name="AutoShape 105" descr="image0011">
          <a:extLst>
            <a:ext uri="{FF2B5EF4-FFF2-40B4-BE49-F238E27FC236}">
              <a16:creationId xmlns:a16="http://schemas.microsoft.com/office/drawing/2014/main" id="{00000000-0008-0000-0500-000034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333" name="AutoShape 106" descr="image0011">
          <a:extLst>
            <a:ext uri="{FF2B5EF4-FFF2-40B4-BE49-F238E27FC236}">
              <a16:creationId xmlns:a16="http://schemas.microsoft.com/office/drawing/2014/main" id="{00000000-0008-0000-0500-000035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334" name="AutoShape 107" descr="image0011">
          <a:extLst>
            <a:ext uri="{FF2B5EF4-FFF2-40B4-BE49-F238E27FC236}">
              <a16:creationId xmlns:a16="http://schemas.microsoft.com/office/drawing/2014/main" id="{00000000-0008-0000-0500-000036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335" name="AutoShape 108" descr="image0011">
          <a:extLst>
            <a:ext uri="{FF2B5EF4-FFF2-40B4-BE49-F238E27FC236}">
              <a16:creationId xmlns:a16="http://schemas.microsoft.com/office/drawing/2014/main" id="{00000000-0008-0000-0500-000037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336" name="AutoShape 109" descr="image0011">
          <a:extLst>
            <a:ext uri="{FF2B5EF4-FFF2-40B4-BE49-F238E27FC236}">
              <a16:creationId xmlns:a16="http://schemas.microsoft.com/office/drawing/2014/main" id="{00000000-0008-0000-0500-000038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337" name="AutoShape 353" descr="image0011">
          <a:extLst>
            <a:ext uri="{FF2B5EF4-FFF2-40B4-BE49-F238E27FC236}">
              <a16:creationId xmlns:a16="http://schemas.microsoft.com/office/drawing/2014/main" id="{00000000-0008-0000-0500-000039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338" name="AutoShape 354" descr="image0011">
          <a:extLst>
            <a:ext uri="{FF2B5EF4-FFF2-40B4-BE49-F238E27FC236}">
              <a16:creationId xmlns:a16="http://schemas.microsoft.com/office/drawing/2014/main" id="{00000000-0008-0000-0500-00003A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339" name="AutoShape 355" descr="image0011">
          <a:extLst>
            <a:ext uri="{FF2B5EF4-FFF2-40B4-BE49-F238E27FC236}">
              <a16:creationId xmlns:a16="http://schemas.microsoft.com/office/drawing/2014/main" id="{00000000-0008-0000-0500-00003B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340" name="AutoShape 356" descr="image0011">
          <a:extLst>
            <a:ext uri="{FF2B5EF4-FFF2-40B4-BE49-F238E27FC236}">
              <a16:creationId xmlns:a16="http://schemas.microsoft.com/office/drawing/2014/main" id="{00000000-0008-0000-0500-00003C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341" name="AutoShape 357" descr="image0011">
          <a:extLst>
            <a:ext uri="{FF2B5EF4-FFF2-40B4-BE49-F238E27FC236}">
              <a16:creationId xmlns:a16="http://schemas.microsoft.com/office/drawing/2014/main" id="{00000000-0008-0000-0500-00003D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342" name="AutoShape 358" descr="image0011">
          <a:extLst>
            <a:ext uri="{FF2B5EF4-FFF2-40B4-BE49-F238E27FC236}">
              <a16:creationId xmlns:a16="http://schemas.microsoft.com/office/drawing/2014/main" id="{00000000-0008-0000-0500-00003E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343" name="AutoShape 359" descr="image0011">
          <a:extLst>
            <a:ext uri="{FF2B5EF4-FFF2-40B4-BE49-F238E27FC236}">
              <a16:creationId xmlns:a16="http://schemas.microsoft.com/office/drawing/2014/main" id="{00000000-0008-0000-0500-00003F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344" name="AutoShape 360" descr="image0011">
          <a:extLst>
            <a:ext uri="{FF2B5EF4-FFF2-40B4-BE49-F238E27FC236}">
              <a16:creationId xmlns:a16="http://schemas.microsoft.com/office/drawing/2014/main" id="{00000000-0008-0000-0500-000040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345" name="AutoShape 104" descr="image0011">
          <a:extLst>
            <a:ext uri="{FF2B5EF4-FFF2-40B4-BE49-F238E27FC236}">
              <a16:creationId xmlns:a16="http://schemas.microsoft.com/office/drawing/2014/main" id="{00000000-0008-0000-0500-000041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346" name="AutoShape 105" descr="image0011">
          <a:extLst>
            <a:ext uri="{FF2B5EF4-FFF2-40B4-BE49-F238E27FC236}">
              <a16:creationId xmlns:a16="http://schemas.microsoft.com/office/drawing/2014/main" id="{00000000-0008-0000-0500-000042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347" name="AutoShape 106" descr="image0011">
          <a:extLst>
            <a:ext uri="{FF2B5EF4-FFF2-40B4-BE49-F238E27FC236}">
              <a16:creationId xmlns:a16="http://schemas.microsoft.com/office/drawing/2014/main" id="{00000000-0008-0000-0500-000043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348" name="AutoShape 107" descr="image0011">
          <a:extLst>
            <a:ext uri="{FF2B5EF4-FFF2-40B4-BE49-F238E27FC236}">
              <a16:creationId xmlns:a16="http://schemas.microsoft.com/office/drawing/2014/main" id="{00000000-0008-0000-0500-000044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349" name="AutoShape 108" descr="image0011">
          <a:extLst>
            <a:ext uri="{FF2B5EF4-FFF2-40B4-BE49-F238E27FC236}">
              <a16:creationId xmlns:a16="http://schemas.microsoft.com/office/drawing/2014/main" id="{00000000-0008-0000-0500-000045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350" name="AutoShape 109" descr="image0011">
          <a:extLst>
            <a:ext uri="{FF2B5EF4-FFF2-40B4-BE49-F238E27FC236}">
              <a16:creationId xmlns:a16="http://schemas.microsoft.com/office/drawing/2014/main" id="{00000000-0008-0000-0500-000046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351" name="AutoShape 353" descr="image0011">
          <a:extLst>
            <a:ext uri="{FF2B5EF4-FFF2-40B4-BE49-F238E27FC236}">
              <a16:creationId xmlns:a16="http://schemas.microsoft.com/office/drawing/2014/main" id="{00000000-0008-0000-0500-000047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352" name="AutoShape 354" descr="image0011">
          <a:extLst>
            <a:ext uri="{FF2B5EF4-FFF2-40B4-BE49-F238E27FC236}">
              <a16:creationId xmlns:a16="http://schemas.microsoft.com/office/drawing/2014/main" id="{00000000-0008-0000-0500-000048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353" name="AutoShape 355" descr="image0011">
          <a:extLst>
            <a:ext uri="{FF2B5EF4-FFF2-40B4-BE49-F238E27FC236}">
              <a16:creationId xmlns:a16="http://schemas.microsoft.com/office/drawing/2014/main" id="{00000000-0008-0000-0500-000049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354" name="AutoShape 356" descr="image0011">
          <a:extLst>
            <a:ext uri="{FF2B5EF4-FFF2-40B4-BE49-F238E27FC236}">
              <a16:creationId xmlns:a16="http://schemas.microsoft.com/office/drawing/2014/main" id="{00000000-0008-0000-0500-00004A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355" name="AutoShape 357" descr="image0011">
          <a:extLst>
            <a:ext uri="{FF2B5EF4-FFF2-40B4-BE49-F238E27FC236}">
              <a16:creationId xmlns:a16="http://schemas.microsoft.com/office/drawing/2014/main" id="{00000000-0008-0000-0500-00004B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356" name="AutoShape 358" descr="image0011">
          <a:extLst>
            <a:ext uri="{FF2B5EF4-FFF2-40B4-BE49-F238E27FC236}">
              <a16:creationId xmlns:a16="http://schemas.microsoft.com/office/drawing/2014/main" id="{00000000-0008-0000-0500-00004C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357" name="AutoShape 359" descr="image0011">
          <a:extLst>
            <a:ext uri="{FF2B5EF4-FFF2-40B4-BE49-F238E27FC236}">
              <a16:creationId xmlns:a16="http://schemas.microsoft.com/office/drawing/2014/main" id="{00000000-0008-0000-0500-00004D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358" name="AutoShape 360" descr="image0011">
          <a:extLst>
            <a:ext uri="{FF2B5EF4-FFF2-40B4-BE49-F238E27FC236}">
              <a16:creationId xmlns:a16="http://schemas.microsoft.com/office/drawing/2014/main" id="{00000000-0008-0000-0500-00004E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359" name="AutoShape 104" descr="image0011">
          <a:extLst>
            <a:ext uri="{FF2B5EF4-FFF2-40B4-BE49-F238E27FC236}">
              <a16:creationId xmlns:a16="http://schemas.microsoft.com/office/drawing/2014/main" id="{00000000-0008-0000-0500-00004F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360" name="AutoShape 105" descr="image0011">
          <a:extLst>
            <a:ext uri="{FF2B5EF4-FFF2-40B4-BE49-F238E27FC236}">
              <a16:creationId xmlns:a16="http://schemas.microsoft.com/office/drawing/2014/main" id="{00000000-0008-0000-0500-000050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361" name="AutoShape 106" descr="image0011">
          <a:extLst>
            <a:ext uri="{FF2B5EF4-FFF2-40B4-BE49-F238E27FC236}">
              <a16:creationId xmlns:a16="http://schemas.microsoft.com/office/drawing/2014/main" id="{00000000-0008-0000-0500-000051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362" name="AutoShape 107" descr="image0011">
          <a:extLst>
            <a:ext uri="{FF2B5EF4-FFF2-40B4-BE49-F238E27FC236}">
              <a16:creationId xmlns:a16="http://schemas.microsoft.com/office/drawing/2014/main" id="{00000000-0008-0000-0500-000052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363" name="AutoShape 108" descr="image0011">
          <a:extLst>
            <a:ext uri="{FF2B5EF4-FFF2-40B4-BE49-F238E27FC236}">
              <a16:creationId xmlns:a16="http://schemas.microsoft.com/office/drawing/2014/main" id="{00000000-0008-0000-0500-000053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364" name="AutoShape 109" descr="image0011">
          <a:extLst>
            <a:ext uri="{FF2B5EF4-FFF2-40B4-BE49-F238E27FC236}">
              <a16:creationId xmlns:a16="http://schemas.microsoft.com/office/drawing/2014/main" id="{00000000-0008-0000-0500-000054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365" name="AutoShape 353" descr="image0011">
          <a:extLst>
            <a:ext uri="{FF2B5EF4-FFF2-40B4-BE49-F238E27FC236}">
              <a16:creationId xmlns:a16="http://schemas.microsoft.com/office/drawing/2014/main" id="{00000000-0008-0000-0500-000055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366" name="AutoShape 354" descr="image0011">
          <a:extLst>
            <a:ext uri="{FF2B5EF4-FFF2-40B4-BE49-F238E27FC236}">
              <a16:creationId xmlns:a16="http://schemas.microsoft.com/office/drawing/2014/main" id="{00000000-0008-0000-0500-000056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367" name="AutoShape 355" descr="image0011">
          <a:extLst>
            <a:ext uri="{FF2B5EF4-FFF2-40B4-BE49-F238E27FC236}">
              <a16:creationId xmlns:a16="http://schemas.microsoft.com/office/drawing/2014/main" id="{00000000-0008-0000-0500-000057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368" name="AutoShape 356" descr="image0011">
          <a:extLst>
            <a:ext uri="{FF2B5EF4-FFF2-40B4-BE49-F238E27FC236}">
              <a16:creationId xmlns:a16="http://schemas.microsoft.com/office/drawing/2014/main" id="{00000000-0008-0000-0500-000058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369" name="AutoShape 357" descr="image0011">
          <a:extLst>
            <a:ext uri="{FF2B5EF4-FFF2-40B4-BE49-F238E27FC236}">
              <a16:creationId xmlns:a16="http://schemas.microsoft.com/office/drawing/2014/main" id="{00000000-0008-0000-0500-000059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370" name="AutoShape 358" descr="image0011">
          <a:extLst>
            <a:ext uri="{FF2B5EF4-FFF2-40B4-BE49-F238E27FC236}">
              <a16:creationId xmlns:a16="http://schemas.microsoft.com/office/drawing/2014/main" id="{00000000-0008-0000-0500-00005A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371" name="AutoShape 359" descr="image0011">
          <a:extLst>
            <a:ext uri="{FF2B5EF4-FFF2-40B4-BE49-F238E27FC236}">
              <a16:creationId xmlns:a16="http://schemas.microsoft.com/office/drawing/2014/main" id="{00000000-0008-0000-0500-00005B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372" name="AutoShape 360" descr="image0011">
          <a:extLst>
            <a:ext uri="{FF2B5EF4-FFF2-40B4-BE49-F238E27FC236}">
              <a16:creationId xmlns:a16="http://schemas.microsoft.com/office/drawing/2014/main" id="{00000000-0008-0000-0500-00005C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373" name="AutoShape 104" descr="image0011">
          <a:extLst>
            <a:ext uri="{FF2B5EF4-FFF2-40B4-BE49-F238E27FC236}">
              <a16:creationId xmlns:a16="http://schemas.microsoft.com/office/drawing/2014/main" id="{00000000-0008-0000-0500-00005D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374" name="AutoShape 105" descr="image0011">
          <a:extLst>
            <a:ext uri="{FF2B5EF4-FFF2-40B4-BE49-F238E27FC236}">
              <a16:creationId xmlns:a16="http://schemas.microsoft.com/office/drawing/2014/main" id="{00000000-0008-0000-0500-00005E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375" name="AutoShape 106" descr="image0011">
          <a:extLst>
            <a:ext uri="{FF2B5EF4-FFF2-40B4-BE49-F238E27FC236}">
              <a16:creationId xmlns:a16="http://schemas.microsoft.com/office/drawing/2014/main" id="{00000000-0008-0000-0500-00005F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376" name="AutoShape 107" descr="image0011">
          <a:extLst>
            <a:ext uri="{FF2B5EF4-FFF2-40B4-BE49-F238E27FC236}">
              <a16:creationId xmlns:a16="http://schemas.microsoft.com/office/drawing/2014/main" id="{00000000-0008-0000-0500-000060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377" name="AutoShape 108" descr="image0011">
          <a:extLst>
            <a:ext uri="{FF2B5EF4-FFF2-40B4-BE49-F238E27FC236}">
              <a16:creationId xmlns:a16="http://schemas.microsoft.com/office/drawing/2014/main" id="{00000000-0008-0000-0500-000061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378" name="AutoShape 109" descr="image0011">
          <a:extLst>
            <a:ext uri="{FF2B5EF4-FFF2-40B4-BE49-F238E27FC236}">
              <a16:creationId xmlns:a16="http://schemas.microsoft.com/office/drawing/2014/main" id="{00000000-0008-0000-0500-000062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379" name="AutoShape 353" descr="image0011">
          <a:extLst>
            <a:ext uri="{FF2B5EF4-FFF2-40B4-BE49-F238E27FC236}">
              <a16:creationId xmlns:a16="http://schemas.microsoft.com/office/drawing/2014/main" id="{00000000-0008-0000-0500-000063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380" name="AutoShape 354" descr="image0011">
          <a:extLst>
            <a:ext uri="{FF2B5EF4-FFF2-40B4-BE49-F238E27FC236}">
              <a16:creationId xmlns:a16="http://schemas.microsoft.com/office/drawing/2014/main" id="{00000000-0008-0000-0500-000064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381" name="AutoShape 355" descr="image0011">
          <a:extLst>
            <a:ext uri="{FF2B5EF4-FFF2-40B4-BE49-F238E27FC236}">
              <a16:creationId xmlns:a16="http://schemas.microsoft.com/office/drawing/2014/main" id="{00000000-0008-0000-0500-000065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382" name="AutoShape 356" descr="image0011">
          <a:extLst>
            <a:ext uri="{FF2B5EF4-FFF2-40B4-BE49-F238E27FC236}">
              <a16:creationId xmlns:a16="http://schemas.microsoft.com/office/drawing/2014/main" id="{00000000-0008-0000-0500-000066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383" name="AutoShape 357" descr="image0011">
          <a:extLst>
            <a:ext uri="{FF2B5EF4-FFF2-40B4-BE49-F238E27FC236}">
              <a16:creationId xmlns:a16="http://schemas.microsoft.com/office/drawing/2014/main" id="{00000000-0008-0000-0500-000067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384" name="AutoShape 358" descr="image0011">
          <a:extLst>
            <a:ext uri="{FF2B5EF4-FFF2-40B4-BE49-F238E27FC236}">
              <a16:creationId xmlns:a16="http://schemas.microsoft.com/office/drawing/2014/main" id="{00000000-0008-0000-0500-000068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385" name="AutoShape 359" descr="image0011">
          <a:extLst>
            <a:ext uri="{FF2B5EF4-FFF2-40B4-BE49-F238E27FC236}">
              <a16:creationId xmlns:a16="http://schemas.microsoft.com/office/drawing/2014/main" id="{00000000-0008-0000-0500-000069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386" name="AutoShape 360" descr="image0011">
          <a:extLst>
            <a:ext uri="{FF2B5EF4-FFF2-40B4-BE49-F238E27FC236}">
              <a16:creationId xmlns:a16="http://schemas.microsoft.com/office/drawing/2014/main" id="{00000000-0008-0000-0500-00006A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387" name="AutoShape 104" descr="image0011">
          <a:extLst>
            <a:ext uri="{FF2B5EF4-FFF2-40B4-BE49-F238E27FC236}">
              <a16:creationId xmlns:a16="http://schemas.microsoft.com/office/drawing/2014/main" id="{00000000-0008-0000-0500-00006B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388" name="AutoShape 105" descr="image0011">
          <a:extLst>
            <a:ext uri="{FF2B5EF4-FFF2-40B4-BE49-F238E27FC236}">
              <a16:creationId xmlns:a16="http://schemas.microsoft.com/office/drawing/2014/main" id="{00000000-0008-0000-0500-00006C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389" name="AutoShape 106" descr="image0011">
          <a:extLst>
            <a:ext uri="{FF2B5EF4-FFF2-40B4-BE49-F238E27FC236}">
              <a16:creationId xmlns:a16="http://schemas.microsoft.com/office/drawing/2014/main" id="{00000000-0008-0000-0500-00006D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390" name="AutoShape 107" descr="image0011">
          <a:extLst>
            <a:ext uri="{FF2B5EF4-FFF2-40B4-BE49-F238E27FC236}">
              <a16:creationId xmlns:a16="http://schemas.microsoft.com/office/drawing/2014/main" id="{00000000-0008-0000-0500-00006E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391" name="AutoShape 108" descr="image0011">
          <a:extLst>
            <a:ext uri="{FF2B5EF4-FFF2-40B4-BE49-F238E27FC236}">
              <a16:creationId xmlns:a16="http://schemas.microsoft.com/office/drawing/2014/main" id="{00000000-0008-0000-0500-00006F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392" name="AutoShape 109" descr="image0011">
          <a:extLst>
            <a:ext uri="{FF2B5EF4-FFF2-40B4-BE49-F238E27FC236}">
              <a16:creationId xmlns:a16="http://schemas.microsoft.com/office/drawing/2014/main" id="{00000000-0008-0000-0500-000070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393" name="AutoShape 353" descr="image0011">
          <a:extLst>
            <a:ext uri="{FF2B5EF4-FFF2-40B4-BE49-F238E27FC236}">
              <a16:creationId xmlns:a16="http://schemas.microsoft.com/office/drawing/2014/main" id="{00000000-0008-0000-0500-000071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394" name="AutoShape 354" descr="image0011">
          <a:extLst>
            <a:ext uri="{FF2B5EF4-FFF2-40B4-BE49-F238E27FC236}">
              <a16:creationId xmlns:a16="http://schemas.microsoft.com/office/drawing/2014/main" id="{00000000-0008-0000-0500-000072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395" name="AutoShape 355" descr="image0011">
          <a:extLst>
            <a:ext uri="{FF2B5EF4-FFF2-40B4-BE49-F238E27FC236}">
              <a16:creationId xmlns:a16="http://schemas.microsoft.com/office/drawing/2014/main" id="{00000000-0008-0000-0500-000073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396" name="AutoShape 356" descr="image0011">
          <a:extLst>
            <a:ext uri="{FF2B5EF4-FFF2-40B4-BE49-F238E27FC236}">
              <a16:creationId xmlns:a16="http://schemas.microsoft.com/office/drawing/2014/main" id="{00000000-0008-0000-0500-000074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397" name="AutoShape 357" descr="image0011">
          <a:extLst>
            <a:ext uri="{FF2B5EF4-FFF2-40B4-BE49-F238E27FC236}">
              <a16:creationId xmlns:a16="http://schemas.microsoft.com/office/drawing/2014/main" id="{00000000-0008-0000-0500-000075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398" name="AutoShape 358" descr="image0011">
          <a:extLst>
            <a:ext uri="{FF2B5EF4-FFF2-40B4-BE49-F238E27FC236}">
              <a16:creationId xmlns:a16="http://schemas.microsoft.com/office/drawing/2014/main" id="{00000000-0008-0000-0500-000076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399" name="AutoShape 359" descr="image0011">
          <a:extLst>
            <a:ext uri="{FF2B5EF4-FFF2-40B4-BE49-F238E27FC236}">
              <a16:creationId xmlns:a16="http://schemas.microsoft.com/office/drawing/2014/main" id="{00000000-0008-0000-0500-000077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400" name="AutoShape 360" descr="image0011">
          <a:extLst>
            <a:ext uri="{FF2B5EF4-FFF2-40B4-BE49-F238E27FC236}">
              <a16:creationId xmlns:a16="http://schemas.microsoft.com/office/drawing/2014/main" id="{00000000-0008-0000-0500-000078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401" name="AutoShape 104" descr="image0011">
          <a:extLst>
            <a:ext uri="{FF2B5EF4-FFF2-40B4-BE49-F238E27FC236}">
              <a16:creationId xmlns:a16="http://schemas.microsoft.com/office/drawing/2014/main" id="{00000000-0008-0000-0500-000079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402" name="AutoShape 105" descr="image0011">
          <a:extLst>
            <a:ext uri="{FF2B5EF4-FFF2-40B4-BE49-F238E27FC236}">
              <a16:creationId xmlns:a16="http://schemas.microsoft.com/office/drawing/2014/main" id="{00000000-0008-0000-0500-00007A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403" name="AutoShape 106" descr="image0011">
          <a:extLst>
            <a:ext uri="{FF2B5EF4-FFF2-40B4-BE49-F238E27FC236}">
              <a16:creationId xmlns:a16="http://schemas.microsoft.com/office/drawing/2014/main" id="{00000000-0008-0000-0500-00007B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404" name="AutoShape 107" descr="image0011">
          <a:extLst>
            <a:ext uri="{FF2B5EF4-FFF2-40B4-BE49-F238E27FC236}">
              <a16:creationId xmlns:a16="http://schemas.microsoft.com/office/drawing/2014/main" id="{00000000-0008-0000-0500-00007C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405" name="AutoShape 108" descr="image0011">
          <a:extLst>
            <a:ext uri="{FF2B5EF4-FFF2-40B4-BE49-F238E27FC236}">
              <a16:creationId xmlns:a16="http://schemas.microsoft.com/office/drawing/2014/main" id="{00000000-0008-0000-0500-00007D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406" name="AutoShape 109" descr="image0011">
          <a:extLst>
            <a:ext uri="{FF2B5EF4-FFF2-40B4-BE49-F238E27FC236}">
              <a16:creationId xmlns:a16="http://schemas.microsoft.com/office/drawing/2014/main" id="{00000000-0008-0000-0500-00007E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407" name="AutoShape 353" descr="image0011">
          <a:extLst>
            <a:ext uri="{FF2B5EF4-FFF2-40B4-BE49-F238E27FC236}">
              <a16:creationId xmlns:a16="http://schemas.microsoft.com/office/drawing/2014/main" id="{00000000-0008-0000-0500-00007F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408" name="AutoShape 354" descr="image0011">
          <a:extLst>
            <a:ext uri="{FF2B5EF4-FFF2-40B4-BE49-F238E27FC236}">
              <a16:creationId xmlns:a16="http://schemas.microsoft.com/office/drawing/2014/main" id="{00000000-0008-0000-0500-000080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409" name="AutoShape 355" descr="image0011">
          <a:extLst>
            <a:ext uri="{FF2B5EF4-FFF2-40B4-BE49-F238E27FC236}">
              <a16:creationId xmlns:a16="http://schemas.microsoft.com/office/drawing/2014/main" id="{00000000-0008-0000-0500-000081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410" name="AutoShape 356" descr="image0011">
          <a:extLst>
            <a:ext uri="{FF2B5EF4-FFF2-40B4-BE49-F238E27FC236}">
              <a16:creationId xmlns:a16="http://schemas.microsoft.com/office/drawing/2014/main" id="{00000000-0008-0000-0500-000082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411" name="AutoShape 357" descr="image0011">
          <a:extLst>
            <a:ext uri="{FF2B5EF4-FFF2-40B4-BE49-F238E27FC236}">
              <a16:creationId xmlns:a16="http://schemas.microsoft.com/office/drawing/2014/main" id="{00000000-0008-0000-0500-000083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412" name="AutoShape 358" descr="image0011">
          <a:extLst>
            <a:ext uri="{FF2B5EF4-FFF2-40B4-BE49-F238E27FC236}">
              <a16:creationId xmlns:a16="http://schemas.microsoft.com/office/drawing/2014/main" id="{00000000-0008-0000-0500-000084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413" name="AutoShape 359" descr="image0011">
          <a:extLst>
            <a:ext uri="{FF2B5EF4-FFF2-40B4-BE49-F238E27FC236}">
              <a16:creationId xmlns:a16="http://schemas.microsoft.com/office/drawing/2014/main" id="{00000000-0008-0000-0500-000085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414" name="AutoShape 360" descr="image0011">
          <a:extLst>
            <a:ext uri="{FF2B5EF4-FFF2-40B4-BE49-F238E27FC236}">
              <a16:creationId xmlns:a16="http://schemas.microsoft.com/office/drawing/2014/main" id="{00000000-0008-0000-0500-000086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415" name="AutoShape 104" descr="image0011">
          <a:extLst>
            <a:ext uri="{FF2B5EF4-FFF2-40B4-BE49-F238E27FC236}">
              <a16:creationId xmlns:a16="http://schemas.microsoft.com/office/drawing/2014/main" id="{00000000-0008-0000-0500-000087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416" name="AutoShape 105" descr="image0011">
          <a:extLst>
            <a:ext uri="{FF2B5EF4-FFF2-40B4-BE49-F238E27FC236}">
              <a16:creationId xmlns:a16="http://schemas.microsoft.com/office/drawing/2014/main" id="{00000000-0008-0000-0500-000088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417" name="AutoShape 106" descr="image0011">
          <a:extLst>
            <a:ext uri="{FF2B5EF4-FFF2-40B4-BE49-F238E27FC236}">
              <a16:creationId xmlns:a16="http://schemas.microsoft.com/office/drawing/2014/main" id="{00000000-0008-0000-0500-000089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418" name="AutoShape 107" descr="image0011">
          <a:extLst>
            <a:ext uri="{FF2B5EF4-FFF2-40B4-BE49-F238E27FC236}">
              <a16:creationId xmlns:a16="http://schemas.microsoft.com/office/drawing/2014/main" id="{00000000-0008-0000-0500-00008A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419" name="AutoShape 108" descr="image0011">
          <a:extLst>
            <a:ext uri="{FF2B5EF4-FFF2-40B4-BE49-F238E27FC236}">
              <a16:creationId xmlns:a16="http://schemas.microsoft.com/office/drawing/2014/main" id="{00000000-0008-0000-0500-00008B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420" name="AutoShape 109" descr="image0011">
          <a:extLst>
            <a:ext uri="{FF2B5EF4-FFF2-40B4-BE49-F238E27FC236}">
              <a16:creationId xmlns:a16="http://schemas.microsoft.com/office/drawing/2014/main" id="{00000000-0008-0000-0500-00008C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421" name="AutoShape 353" descr="image0011">
          <a:extLst>
            <a:ext uri="{FF2B5EF4-FFF2-40B4-BE49-F238E27FC236}">
              <a16:creationId xmlns:a16="http://schemas.microsoft.com/office/drawing/2014/main" id="{00000000-0008-0000-0500-00008D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422" name="AutoShape 354" descr="image0011">
          <a:extLst>
            <a:ext uri="{FF2B5EF4-FFF2-40B4-BE49-F238E27FC236}">
              <a16:creationId xmlns:a16="http://schemas.microsoft.com/office/drawing/2014/main" id="{00000000-0008-0000-0500-00008E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423" name="AutoShape 355" descr="image0011">
          <a:extLst>
            <a:ext uri="{FF2B5EF4-FFF2-40B4-BE49-F238E27FC236}">
              <a16:creationId xmlns:a16="http://schemas.microsoft.com/office/drawing/2014/main" id="{00000000-0008-0000-0500-00008F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424" name="AutoShape 356" descr="image0011">
          <a:extLst>
            <a:ext uri="{FF2B5EF4-FFF2-40B4-BE49-F238E27FC236}">
              <a16:creationId xmlns:a16="http://schemas.microsoft.com/office/drawing/2014/main" id="{00000000-0008-0000-0500-000090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425" name="AutoShape 357" descr="image0011">
          <a:extLst>
            <a:ext uri="{FF2B5EF4-FFF2-40B4-BE49-F238E27FC236}">
              <a16:creationId xmlns:a16="http://schemas.microsoft.com/office/drawing/2014/main" id="{00000000-0008-0000-0500-000091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426" name="AutoShape 358" descr="image0011">
          <a:extLst>
            <a:ext uri="{FF2B5EF4-FFF2-40B4-BE49-F238E27FC236}">
              <a16:creationId xmlns:a16="http://schemas.microsoft.com/office/drawing/2014/main" id="{00000000-0008-0000-0500-000092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427" name="AutoShape 359" descr="image0011">
          <a:extLst>
            <a:ext uri="{FF2B5EF4-FFF2-40B4-BE49-F238E27FC236}">
              <a16:creationId xmlns:a16="http://schemas.microsoft.com/office/drawing/2014/main" id="{00000000-0008-0000-0500-000093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428" name="AutoShape 360" descr="image0011">
          <a:extLst>
            <a:ext uri="{FF2B5EF4-FFF2-40B4-BE49-F238E27FC236}">
              <a16:creationId xmlns:a16="http://schemas.microsoft.com/office/drawing/2014/main" id="{00000000-0008-0000-0500-000094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429" name="AutoShape 105" descr="image0011">
          <a:extLst>
            <a:ext uri="{FF2B5EF4-FFF2-40B4-BE49-F238E27FC236}">
              <a16:creationId xmlns:a16="http://schemas.microsoft.com/office/drawing/2014/main" id="{00000000-0008-0000-0500-000095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430" name="AutoShape 106" descr="image0011">
          <a:extLst>
            <a:ext uri="{FF2B5EF4-FFF2-40B4-BE49-F238E27FC236}">
              <a16:creationId xmlns:a16="http://schemas.microsoft.com/office/drawing/2014/main" id="{00000000-0008-0000-0500-000096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431" name="AutoShape 107" descr="image0011">
          <a:extLst>
            <a:ext uri="{FF2B5EF4-FFF2-40B4-BE49-F238E27FC236}">
              <a16:creationId xmlns:a16="http://schemas.microsoft.com/office/drawing/2014/main" id="{00000000-0008-0000-0500-000097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432" name="AutoShape 108" descr="image0011">
          <a:extLst>
            <a:ext uri="{FF2B5EF4-FFF2-40B4-BE49-F238E27FC236}">
              <a16:creationId xmlns:a16="http://schemas.microsoft.com/office/drawing/2014/main" id="{00000000-0008-0000-0500-000098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433" name="AutoShape 109" descr="image0011">
          <a:extLst>
            <a:ext uri="{FF2B5EF4-FFF2-40B4-BE49-F238E27FC236}">
              <a16:creationId xmlns:a16="http://schemas.microsoft.com/office/drawing/2014/main" id="{00000000-0008-0000-0500-000099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434" name="AutoShape 353" descr="image0011">
          <a:extLst>
            <a:ext uri="{FF2B5EF4-FFF2-40B4-BE49-F238E27FC236}">
              <a16:creationId xmlns:a16="http://schemas.microsoft.com/office/drawing/2014/main" id="{00000000-0008-0000-0500-00009A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435" name="AutoShape 354" descr="image0011">
          <a:extLst>
            <a:ext uri="{FF2B5EF4-FFF2-40B4-BE49-F238E27FC236}">
              <a16:creationId xmlns:a16="http://schemas.microsoft.com/office/drawing/2014/main" id="{00000000-0008-0000-0500-00009B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436" name="AutoShape 355" descr="image0011">
          <a:extLst>
            <a:ext uri="{FF2B5EF4-FFF2-40B4-BE49-F238E27FC236}">
              <a16:creationId xmlns:a16="http://schemas.microsoft.com/office/drawing/2014/main" id="{00000000-0008-0000-0500-00009C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437" name="AutoShape 356" descr="image0011">
          <a:extLst>
            <a:ext uri="{FF2B5EF4-FFF2-40B4-BE49-F238E27FC236}">
              <a16:creationId xmlns:a16="http://schemas.microsoft.com/office/drawing/2014/main" id="{00000000-0008-0000-0500-00009D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438" name="AutoShape 357" descr="image0011">
          <a:extLst>
            <a:ext uri="{FF2B5EF4-FFF2-40B4-BE49-F238E27FC236}">
              <a16:creationId xmlns:a16="http://schemas.microsoft.com/office/drawing/2014/main" id="{00000000-0008-0000-0500-00009E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439" name="AutoShape 358" descr="image0011">
          <a:extLst>
            <a:ext uri="{FF2B5EF4-FFF2-40B4-BE49-F238E27FC236}">
              <a16:creationId xmlns:a16="http://schemas.microsoft.com/office/drawing/2014/main" id="{00000000-0008-0000-0500-00009F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440" name="AutoShape 359" descr="image0011">
          <a:extLst>
            <a:ext uri="{FF2B5EF4-FFF2-40B4-BE49-F238E27FC236}">
              <a16:creationId xmlns:a16="http://schemas.microsoft.com/office/drawing/2014/main" id="{00000000-0008-0000-0500-0000A0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441" name="AutoShape 360" descr="image0011">
          <a:extLst>
            <a:ext uri="{FF2B5EF4-FFF2-40B4-BE49-F238E27FC236}">
              <a16:creationId xmlns:a16="http://schemas.microsoft.com/office/drawing/2014/main" id="{00000000-0008-0000-0500-0000A1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442" name="AutoShape 104" descr="image0011">
          <a:extLst>
            <a:ext uri="{FF2B5EF4-FFF2-40B4-BE49-F238E27FC236}">
              <a16:creationId xmlns:a16="http://schemas.microsoft.com/office/drawing/2014/main" id="{00000000-0008-0000-0500-0000A2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443" name="AutoShape 105" descr="image0011">
          <a:extLst>
            <a:ext uri="{FF2B5EF4-FFF2-40B4-BE49-F238E27FC236}">
              <a16:creationId xmlns:a16="http://schemas.microsoft.com/office/drawing/2014/main" id="{00000000-0008-0000-0500-0000A3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444" name="AutoShape 106" descr="image0011">
          <a:extLst>
            <a:ext uri="{FF2B5EF4-FFF2-40B4-BE49-F238E27FC236}">
              <a16:creationId xmlns:a16="http://schemas.microsoft.com/office/drawing/2014/main" id="{00000000-0008-0000-0500-0000A4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445" name="AutoShape 107" descr="image0011">
          <a:extLst>
            <a:ext uri="{FF2B5EF4-FFF2-40B4-BE49-F238E27FC236}">
              <a16:creationId xmlns:a16="http://schemas.microsoft.com/office/drawing/2014/main" id="{00000000-0008-0000-0500-0000A5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446" name="AutoShape 108" descr="image0011">
          <a:extLst>
            <a:ext uri="{FF2B5EF4-FFF2-40B4-BE49-F238E27FC236}">
              <a16:creationId xmlns:a16="http://schemas.microsoft.com/office/drawing/2014/main" id="{00000000-0008-0000-0500-0000A6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447" name="AutoShape 109" descr="image0011">
          <a:extLst>
            <a:ext uri="{FF2B5EF4-FFF2-40B4-BE49-F238E27FC236}">
              <a16:creationId xmlns:a16="http://schemas.microsoft.com/office/drawing/2014/main" id="{00000000-0008-0000-0500-0000A7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448" name="AutoShape 353" descr="image0011">
          <a:extLst>
            <a:ext uri="{FF2B5EF4-FFF2-40B4-BE49-F238E27FC236}">
              <a16:creationId xmlns:a16="http://schemas.microsoft.com/office/drawing/2014/main" id="{00000000-0008-0000-0500-0000A8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449" name="AutoShape 354" descr="image0011">
          <a:extLst>
            <a:ext uri="{FF2B5EF4-FFF2-40B4-BE49-F238E27FC236}">
              <a16:creationId xmlns:a16="http://schemas.microsoft.com/office/drawing/2014/main" id="{00000000-0008-0000-0500-0000A9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450" name="AutoShape 355" descr="image0011">
          <a:extLst>
            <a:ext uri="{FF2B5EF4-FFF2-40B4-BE49-F238E27FC236}">
              <a16:creationId xmlns:a16="http://schemas.microsoft.com/office/drawing/2014/main" id="{00000000-0008-0000-0500-0000AA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451" name="AutoShape 356" descr="image0011">
          <a:extLst>
            <a:ext uri="{FF2B5EF4-FFF2-40B4-BE49-F238E27FC236}">
              <a16:creationId xmlns:a16="http://schemas.microsoft.com/office/drawing/2014/main" id="{00000000-0008-0000-0500-0000AB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452" name="AutoShape 357" descr="image0011">
          <a:extLst>
            <a:ext uri="{FF2B5EF4-FFF2-40B4-BE49-F238E27FC236}">
              <a16:creationId xmlns:a16="http://schemas.microsoft.com/office/drawing/2014/main" id="{00000000-0008-0000-0500-0000AC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453" name="AutoShape 358" descr="image0011">
          <a:extLst>
            <a:ext uri="{FF2B5EF4-FFF2-40B4-BE49-F238E27FC236}">
              <a16:creationId xmlns:a16="http://schemas.microsoft.com/office/drawing/2014/main" id="{00000000-0008-0000-0500-0000AD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454" name="AutoShape 359" descr="image0011">
          <a:extLst>
            <a:ext uri="{FF2B5EF4-FFF2-40B4-BE49-F238E27FC236}">
              <a16:creationId xmlns:a16="http://schemas.microsoft.com/office/drawing/2014/main" id="{00000000-0008-0000-0500-0000AE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455" name="AutoShape 360" descr="image0011">
          <a:extLst>
            <a:ext uri="{FF2B5EF4-FFF2-40B4-BE49-F238E27FC236}">
              <a16:creationId xmlns:a16="http://schemas.microsoft.com/office/drawing/2014/main" id="{00000000-0008-0000-0500-0000AF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456" name="AutoShape 104" descr="image0011">
          <a:extLst>
            <a:ext uri="{FF2B5EF4-FFF2-40B4-BE49-F238E27FC236}">
              <a16:creationId xmlns:a16="http://schemas.microsoft.com/office/drawing/2014/main" id="{00000000-0008-0000-0500-0000B0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457" name="AutoShape 105" descr="image0011">
          <a:extLst>
            <a:ext uri="{FF2B5EF4-FFF2-40B4-BE49-F238E27FC236}">
              <a16:creationId xmlns:a16="http://schemas.microsoft.com/office/drawing/2014/main" id="{00000000-0008-0000-0500-0000B1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458" name="AutoShape 106" descr="image0011">
          <a:extLst>
            <a:ext uri="{FF2B5EF4-FFF2-40B4-BE49-F238E27FC236}">
              <a16:creationId xmlns:a16="http://schemas.microsoft.com/office/drawing/2014/main" id="{00000000-0008-0000-0500-0000B2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459" name="AutoShape 107" descr="image0011">
          <a:extLst>
            <a:ext uri="{FF2B5EF4-FFF2-40B4-BE49-F238E27FC236}">
              <a16:creationId xmlns:a16="http://schemas.microsoft.com/office/drawing/2014/main" id="{00000000-0008-0000-0500-0000B3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460" name="AutoShape 108" descr="image0011">
          <a:extLst>
            <a:ext uri="{FF2B5EF4-FFF2-40B4-BE49-F238E27FC236}">
              <a16:creationId xmlns:a16="http://schemas.microsoft.com/office/drawing/2014/main" id="{00000000-0008-0000-0500-0000B4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461" name="AutoShape 109" descr="image0011">
          <a:extLst>
            <a:ext uri="{FF2B5EF4-FFF2-40B4-BE49-F238E27FC236}">
              <a16:creationId xmlns:a16="http://schemas.microsoft.com/office/drawing/2014/main" id="{00000000-0008-0000-0500-0000B5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462" name="AutoShape 353" descr="image0011">
          <a:extLst>
            <a:ext uri="{FF2B5EF4-FFF2-40B4-BE49-F238E27FC236}">
              <a16:creationId xmlns:a16="http://schemas.microsoft.com/office/drawing/2014/main" id="{00000000-0008-0000-0500-0000B6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463" name="AutoShape 354" descr="image0011">
          <a:extLst>
            <a:ext uri="{FF2B5EF4-FFF2-40B4-BE49-F238E27FC236}">
              <a16:creationId xmlns:a16="http://schemas.microsoft.com/office/drawing/2014/main" id="{00000000-0008-0000-0500-0000B7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464" name="AutoShape 355" descr="image0011">
          <a:extLst>
            <a:ext uri="{FF2B5EF4-FFF2-40B4-BE49-F238E27FC236}">
              <a16:creationId xmlns:a16="http://schemas.microsoft.com/office/drawing/2014/main" id="{00000000-0008-0000-0500-0000B8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465" name="AutoShape 356" descr="image0011">
          <a:extLst>
            <a:ext uri="{FF2B5EF4-FFF2-40B4-BE49-F238E27FC236}">
              <a16:creationId xmlns:a16="http://schemas.microsoft.com/office/drawing/2014/main" id="{00000000-0008-0000-0500-0000B9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466" name="AutoShape 357" descr="image0011">
          <a:extLst>
            <a:ext uri="{FF2B5EF4-FFF2-40B4-BE49-F238E27FC236}">
              <a16:creationId xmlns:a16="http://schemas.microsoft.com/office/drawing/2014/main" id="{00000000-0008-0000-0500-0000BA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467" name="AutoShape 358" descr="image0011">
          <a:extLst>
            <a:ext uri="{FF2B5EF4-FFF2-40B4-BE49-F238E27FC236}">
              <a16:creationId xmlns:a16="http://schemas.microsoft.com/office/drawing/2014/main" id="{00000000-0008-0000-0500-0000BB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468" name="AutoShape 359" descr="image0011">
          <a:extLst>
            <a:ext uri="{FF2B5EF4-FFF2-40B4-BE49-F238E27FC236}">
              <a16:creationId xmlns:a16="http://schemas.microsoft.com/office/drawing/2014/main" id="{00000000-0008-0000-0500-0000BC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469" name="AutoShape 360" descr="image0011">
          <a:extLst>
            <a:ext uri="{FF2B5EF4-FFF2-40B4-BE49-F238E27FC236}">
              <a16:creationId xmlns:a16="http://schemas.microsoft.com/office/drawing/2014/main" id="{00000000-0008-0000-0500-0000BD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470" name="AutoShape 104" descr="image0011">
          <a:extLst>
            <a:ext uri="{FF2B5EF4-FFF2-40B4-BE49-F238E27FC236}">
              <a16:creationId xmlns:a16="http://schemas.microsoft.com/office/drawing/2014/main" id="{00000000-0008-0000-0500-0000BE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471" name="AutoShape 105" descr="image0011">
          <a:extLst>
            <a:ext uri="{FF2B5EF4-FFF2-40B4-BE49-F238E27FC236}">
              <a16:creationId xmlns:a16="http://schemas.microsoft.com/office/drawing/2014/main" id="{00000000-0008-0000-0500-0000BF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472" name="AutoShape 106" descr="image0011">
          <a:extLst>
            <a:ext uri="{FF2B5EF4-FFF2-40B4-BE49-F238E27FC236}">
              <a16:creationId xmlns:a16="http://schemas.microsoft.com/office/drawing/2014/main" id="{00000000-0008-0000-0500-0000C0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473" name="AutoShape 107" descr="image0011">
          <a:extLst>
            <a:ext uri="{FF2B5EF4-FFF2-40B4-BE49-F238E27FC236}">
              <a16:creationId xmlns:a16="http://schemas.microsoft.com/office/drawing/2014/main" id="{00000000-0008-0000-0500-0000C1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474" name="AutoShape 108" descr="image0011">
          <a:extLst>
            <a:ext uri="{FF2B5EF4-FFF2-40B4-BE49-F238E27FC236}">
              <a16:creationId xmlns:a16="http://schemas.microsoft.com/office/drawing/2014/main" id="{00000000-0008-0000-0500-0000C2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475" name="AutoShape 109" descr="image0011">
          <a:extLst>
            <a:ext uri="{FF2B5EF4-FFF2-40B4-BE49-F238E27FC236}">
              <a16:creationId xmlns:a16="http://schemas.microsoft.com/office/drawing/2014/main" id="{00000000-0008-0000-0500-0000C3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476" name="AutoShape 353" descr="image0011">
          <a:extLst>
            <a:ext uri="{FF2B5EF4-FFF2-40B4-BE49-F238E27FC236}">
              <a16:creationId xmlns:a16="http://schemas.microsoft.com/office/drawing/2014/main" id="{00000000-0008-0000-0500-0000C4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477" name="AutoShape 354" descr="image0011">
          <a:extLst>
            <a:ext uri="{FF2B5EF4-FFF2-40B4-BE49-F238E27FC236}">
              <a16:creationId xmlns:a16="http://schemas.microsoft.com/office/drawing/2014/main" id="{00000000-0008-0000-0500-0000C5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478" name="AutoShape 355" descr="image0011">
          <a:extLst>
            <a:ext uri="{FF2B5EF4-FFF2-40B4-BE49-F238E27FC236}">
              <a16:creationId xmlns:a16="http://schemas.microsoft.com/office/drawing/2014/main" id="{00000000-0008-0000-0500-0000C6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479" name="AutoShape 356" descr="image0011">
          <a:extLst>
            <a:ext uri="{FF2B5EF4-FFF2-40B4-BE49-F238E27FC236}">
              <a16:creationId xmlns:a16="http://schemas.microsoft.com/office/drawing/2014/main" id="{00000000-0008-0000-0500-0000C7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480" name="AutoShape 357" descr="image0011">
          <a:extLst>
            <a:ext uri="{FF2B5EF4-FFF2-40B4-BE49-F238E27FC236}">
              <a16:creationId xmlns:a16="http://schemas.microsoft.com/office/drawing/2014/main" id="{00000000-0008-0000-0500-0000C8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481" name="AutoShape 358" descr="image0011">
          <a:extLst>
            <a:ext uri="{FF2B5EF4-FFF2-40B4-BE49-F238E27FC236}">
              <a16:creationId xmlns:a16="http://schemas.microsoft.com/office/drawing/2014/main" id="{00000000-0008-0000-0500-0000C9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482" name="AutoShape 359" descr="image0011">
          <a:extLst>
            <a:ext uri="{FF2B5EF4-FFF2-40B4-BE49-F238E27FC236}">
              <a16:creationId xmlns:a16="http://schemas.microsoft.com/office/drawing/2014/main" id="{00000000-0008-0000-0500-0000CA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483" name="AutoShape 360" descr="image0011">
          <a:extLst>
            <a:ext uri="{FF2B5EF4-FFF2-40B4-BE49-F238E27FC236}">
              <a16:creationId xmlns:a16="http://schemas.microsoft.com/office/drawing/2014/main" id="{00000000-0008-0000-0500-0000CB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484" name="AutoShape 104" descr="image0011">
          <a:extLst>
            <a:ext uri="{FF2B5EF4-FFF2-40B4-BE49-F238E27FC236}">
              <a16:creationId xmlns:a16="http://schemas.microsoft.com/office/drawing/2014/main" id="{00000000-0008-0000-0500-0000CC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485" name="AutoShape 105" descr="image0011">
          <a:extLst>
            <a:ext uri="{FF2B5EF4-FFF2-40B4-BE49-F238E27FC236}">
              <a16:creationId xmlns:a16="http://schemas.microsoft.com/office/drawing/2014/main" id="{00000000-0008-0000-0500-0000CD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486" name="AutoShape 106" descr="image0011">
          <a:extLst>
            <a:ext uri="{FF2B5EF4-FFF2-40B4-BE49-F238E27FC236}">
              <a16:creationId xmlns:a16="http://schemas.microsoft.com/office/drawing/2014/main" id="{00000000-0008-0000-0500-0000CE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487" name="AutoShape 107" descr="image0011">
          <a:extLst>
            <a:ext uri="{FF2B5EF4-FFF2-40B4-BE49-F238E27FC236}">
              <a16:creationId xmlns:a16="http://schemas.microsoft.com/office/drawing/2014/main" id="{00000000-0008-0000-0500-0000CF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488" name="AutoShape 108" descr="image0011">
          <a:extLst>
            <a:ext uri="{FF2B5EF4-FFF2-40B4-BE49-F238E27FC236}">
              <a16:creationId xmlns:a16="http://schemas.microsoft.com/office/drawing/2014/main" id="{00000000-0008-0000-0500-0000D0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489" name="AutoShape 109" descr="image0011">
          <a:extLst>
            <a:ext uri="{FF2B5EF4-FFF2-40B4-BE49-F238E27FC236}">
              <a16:creationId xmlns:a16="http://schemas.microsoft.com/office/drawing/2014/main" id="{00000000-0008-0000-0500-0000D1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490" name="AutoShape 353" descr="image0011">
          <a:extLst>
            <a:ext uri="{FF2B5EF4-FFF2-40B4-BE49-F238E27FC236}">
              <a16:creationId xmlns:a16="http://schemas.microsoft.com/office/drawing/2014/main" id="{00000000-0008-0000-0500-0000D2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491" name="AutoShape 354" descr="image0011">
          <a:extLst>
            <a:ext uri="{FF2B5EF4-FFF2-40B4-BE49-F238E27FC236}">
              <a16:creationId xmlns:a16="http://schemas.microsoft.com/office/drawing/2014/main" id="{00000000-0008-0000-0500-0000D3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492" name="AutoShape 355" descr="image0011">
          <a:extLst>
            <a:ext uri="{FF2B5EF4-FFF2-40B4-BE49-F238E27FC236}">
              <a16:creationId xmlns:a16="http://schemas.microsoft.com/office/drawing/2014/main" id="{00000000-0008-0000-0500-0000D4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493" name="AutoShape 356" descr="image0011">
          <a:extLst>
            <a:ext uri="{FF2B5EF4-FFF2-40B4-BE49-F238E27FC236}">
              <a16:creationId xmlns:a16="http://schemas.microsoft.com/office/drawing/2014/main" id="{00000000-0008-0000-0500-0000D5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494" name="AutoShape 357" descr="image0011">
          <a:extLst>
            <a:ext uri="{FF2B5EF4-FFF2-40B4-BE49-F238E27FC236}">
              <a16:creationId xmlns:a16="http://schemas.microsoft.com/office/drawing/2014/main" id="{00000000-0008-0000-0500-0000D6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495" name="AutoShape 358" descr="image0011">
          <a:extLst>
            <a:ext uri="{FF2B5EF4-FFF2-40B4-BE49-F238E27FC236}">
              <a16:creationId xmlns:a16="http://schemas.microsoft.com/office/drawing/2014/main" id="{00000000-0008-0000-0500-0000D7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496" name="AutoShape 359" descr="image0011">
          <a:extLst>
            <a:ext uri="{FF2B5EF4-FFF2-40B4-BE49-F238E27FC236}">
              <a16:creationId xmlns:a16="http://schemas.microsoft.com/office/drawing/2014/main" id="{00000000-0008-0000-0500-0000D8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497" name="AutoShape 360" descr="image0011">
          <a:extLst>
            <a:ext uri="{FF2B5EF4-FFF2-40B4-BE49-F238E27FC236}">
              <a16:creationId xmlns:a16="http://schemas.microsoft.com/office/drawing/2014/main" id="{00000000-0008-0000-0500-0000D9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498" name="AutoShape 104" descr="image0011">
          <a:extLst>
            <a:ext uri="{FF2B5EF4-FFF2-40B4-BE49-F238E27FC236}">
              <a16:creationId xmlns:a16="http://schemas.microsoft.com/office/drawing/2014/main" id="{00000000-0008-0000-0500-0000DA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499" name="AutoShape 105" descr="image0011">
          <a:extLst>
            <a:ext uri="{FF2B5EF4-FFF2-40B4-BE49-F238E27FC236}">
              <a16:creationId xmlns:a16="http://schemas.microsoft.com/office/drawing/2014/main" id="{00000000-0008-0000-0500-0000DB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500" name="AutoShape 106" descr="image0011">
          <a:extLst>
            <a:ext uri="{FF2B5EF4-FFF2-40B4-BE49-F238E27FC236}">
              <a16:creationId xmlns:a16="http://schemas.microsoft.com/office/drawing/2014/main" id="{00000000-0008-0000-0500-0000DC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501" name="AutoShape 107" descr="image0011">
          <a:extLst>
            <a:ext uri="{FF2B5EF4-FFF2-40B4-BE49-F238E27FC236}">
              <a16:creationId xmlns:a16="http://schemas.microsoft.com/office/drawing/2014/main" id="{00000000-0008-0000-0500-0000DD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502" name="AutoShape 108" descr="image0011">
          <a:extLst>
            <a:ext uri="{FF2B5EF4-FFF2-40B4-BE49-F238E27FC236}">
              <a16:creationId xmlns:a16="http://schemas.microsoft.com/office/drawing/2014/main" id="{00000000-0008-0000-0500-0000DE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503" name="AutoShape 109" descr="image0011">
          <a:extLst>
            <a:ext uri="{FF2B5EF4-FFF2-40B4-BE49-F238E27FC236}">
              <a16:creationId xmlns:a16="http://schemas.microsoft.com/office/drawing/2014/main" id="{00000000-0008-0000-0500-0000DF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504" name="AutoShape 353" descr="image0011">
          <a:extLst>
            <a:ext uri="{FF2B5EF4-FFF2-40B4-BE49-F238E27FC236}">
              <a16:creationId xmlns:a16="http://schemas.microsoft.com/office/drawing/2014/main" id="{00000000-0008-0000-0500-0000E0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505" name="AutoShape 354" descr="image0011">
          <a:extLst>
            <a:ext uri="{FF2B5EF4-FFF2-40B4-BE49-F238E27FC236}">
              <a16:creationId xmlns:a16="http://schemas.microsoft.com/office/drawing/2014/main" id="{00000000-0008-0000-0500-0000E1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506" name="AutoShape 355" descr="image0011">
          <a:extLst>
            <a:ext uri="{FF2B5EF4-FFF2-40B4-BE49-F238E27FC236}">
              <a16:creationId xmlns:a16="http://schemas.microsoft.com/office/drawing/2014/main" id="{00000000-0008-0000-0500-0000E2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507" name="AutoShape 356" descr="image0011">
          <a:extLst>
            <a:ext uri="{FF2B5EF4-FFF2-40B4-BE49-F238E27FC236}">
              <a16:creationId xmlns:a16="http://schemas.microsoft.com/office/drawing/2014/main" id="{00000000-0008-0000-0500-0000E3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508" name="AutoShape 357" descr="image0011">
          <a:extLst>
            <a:ext uri="{FF2B5EF4-FFF2-40B4-BE49-F238E27FC236}">
              <a16:creationId xmlns:a16="http://schemas.microsoft.com/office/drawing/2014/main" id="{00000000-0008-0000-0500-0000E4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509" name="AutoShape 358" descr="image0011">
          <a:extLst>
            <a:ext uri="{FF2B5EF4-FFF2-40B4-BE49-F238E27FC236}">
              <a16:creationId xmlns:a16="http://schemas.microsoft.com/office/drawing/2014/main" id="{00000000-0008-0000-0500-0000E5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510" name="AutoShape 359" descr="image0011">
          <a:extLst>
            <a:ext uri="{FF2B5EF4-FFF2-40B4-BE49-F238E27FC236}">
              <a16:creationId xmlns:a16="http://schemas.microsoft.com/office/drawing/2014/main" id="{00000000-0008-0000-0500-0000E6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511" name="AutoShape 360" descr="image0011">
          <a:extLst>
            <a:ext uri="{FF2B5EF4-FFF2-40B4-BE49-F238E27FC236}">
              <a16:creationId xmlns:a16="http://schemas.microsoft.com/office/drawing/2014/main" id="{00000000-0008-0000-0500-0000E7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512" name="AutoShape 104" descr="image0011">
          <a:extLst>
            <a:ext uri="{FF2B5EF4-FFF2-40B4-BE49-F238E27FC236}">
              <a16:creationId xmlns:a16="http://schemas.microsoft.com/office/drawing/2014/main" id="{00000000-0008-0000-0500-0000E8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513" name="AutoShape 105" descr="image0011">
          <a:extLst>
            <a:ext uri="{FF2B5EF4-FFF2-40B4-BE49-F238E27FC236}">
              <a16:creationId xmlns:a16="http://schemas.microsoft.com/office/drawing/2014/main" id="{00000000-0008-0000-0500-0000E9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514" name="AutoShape 106" descr="image0011">
          <a:extLst>
            <a:ext uri="{FF2B5EF4-FFF2-40B4-BE49-F238E27FC236}">
              <a16:creationId xmlns:a16="http://schemas.microsoft.com/office/drawing/2014/main" id="{00000000-0008-0000-0500-0000EA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515" name="AutoShape 107" descr="image0011">
          <a:extLst>
            <a:ext uri="{FF2B5EF4-FFF2-40B4-BE49-F238E27FC236}">
              <a16:creationId xmlns:a16="http://schemas.microsoft.com/office/drawing/2014/main" id="{00000000-0008-0000-0500-0000EB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516" name="AutoShape 108" descr="image0011">
          <a:extLst>
            <a:ext uri="{FF2B5EF4-FFF2-40B4-BE49-F238E27FC236}">
              <a16:creationId xmlns:a16="http://schemas.microsoft.com/office/drawing/2014/main" id="{00000000-0008-0000-0500-0000EC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517" name="AutoShape 109" descr="image0011">
          <a:extLst>
            <a:ext uri="{FF2B5EF4-FFF2-40B4-BE49-F238E27FC236}">
              <a16:creationId xmlns:a16="http://schemas.microsoft.com/office/drawing/2014/main" id="{00000000-0008-0000-0500-0000ED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518" name="AutoShape 353" descr="image0011">
          <a:extLst>
            <a:ext uri="{FF2B5EF4-FFF2-40B4-BE49-F238E27FC236}">
              <a16:creationId xmlns:a16="http://schemas.microsoft.com/office/drawing/2014/main" id="{00000000-0008-0000-0500-0000EE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519" name="AutoShape 354" descr="image0011">
          <a:extLst>
            <a:ext uri="{FF2B5EF4-FFF2-40B4-BE49-F238E27FC236}">
              <a16:creationId xmlns:a16="http://schemas.microsoft.com/office/drawing/2014/main" id="{00000000-0008-0000-0500-0000EF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520" name="AutoShape 355" descr="image0011">
          <a:extLst>
            <a:ext uri="{FF2B5EF4-FFF2-40B4-BE49-F238E27FC236}">
              <a16:creationId xmlns:a16="http://schemas.microsoft.com/office/drawing/2014/main" id="{00000000-0008-0000-0500-0000F0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521" name="AutoShape 356" descr="image0011">
          <a:extLst>
            <a:ext uri="{FF2B5EF4-FFF2-40B4-BE49-F238E27FC236}">
              <a16:creationId xmlns:a16="http://schemas.microsoft.com/office/drawing/2014/main" id="{00000000-0008-0000-0500-0000F1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522" name="AutoShape 357" descr="image0011">
          <a:extLst>
            <a:ext uri="{FF2B5EF4-FFF2-40B4-BE49-F238E27FC236}">
              <a16:creationId xmlns:a16="http://schemas.microsoft.com/office/drawing/2014/main" id="{00000000-0008-0000-0500-0000F2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523" name="AutoShape 358" descr="image0011">
          <a:extLst>
            <a:ext uri="{FF2B5EF4-FFF2-40B4-BE49-F238E27FC236}">
              <a16:creationId xmlns:a16="http://schemas.microsoft.com/office/drawing/2014/main" id="{00000000-0008-0000-0500-0000F3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524" name="AutoShape 359" descr="image0011">
          <a:extLst>
            <a:ext uri="{FF2B5EF4-FFF2-40B4-BE49-F238E27FC236}">
              <a16:creationId xmlns:a16="http://schemas.microsoft.com/office/drawing/2014/main" id="{00000000-0008-0000-0500-0000F4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525" name="AutoShape 360" descr="image0011">
          <a:extLst>
            <a:ext uri="{FF2B5EF4-FFF2-40B4-BE49-F238E27FC236}">
              <a16:creationId xmlns:a16="http://schemas.microsoft.com/office/drawing/2014/main" id="{00000000-0008-0000-0500-0000F5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526" name="AutoShape 104" descr="image0011">
          <a:extLst>
            <a:ext uri="{FF2B5EF4-FFF2-40B4-BE49-F238E27FC236}">
              <a16:creationId xmlns:a16="http://schemas.microsoft.com/office/drawing/2014/main" id="{00000000-0008-0000-0500-0000F6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527" name="AutoShape 105" descr="image0011">
          <a:extLst>
            <a:ext uri="{FF2B5EF4-FFF2-40B4-BE49-F238E27FC236}">
              <a16:creationId xmlns:a16="http://schemas.microsoft.com/office/drawing/2014/main" id="{00000000-0008-0000-0500-0000F7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528" name="AutoShape 106" descr="image0011">
          <a:extLst>
            <a:ext uri="{FF2B5EF4-FFF2-40B4-BE49-F238E27FC236}">
              <a16:creationId xmlns:a16="http://schemas.microsoft.com/office/drawing/2014/main" id="{00000000-0008-0000-0500-0000F8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529" name="AutoShape 107" descr="image0011">
          <a:extLst>
            <a:ext uri="{FF2B5EF4-FFF2-40B4-BE49-F238E27FC236}">
              <a16:creationId xmlns:a16="http://schemas.microsoft.com/office/drawing/2014/main" id="{00000000-0008-0000-0500-0000F9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530" name="AutoShape 108" descr="image0011">
          <a:extLst>
            <a:ext uri="{FF2B5EF4-FFF2-40B4-BE49-F238E27FC236}">
              <a16:creationId xmlns:a16="http://schemas.microsoft.com/office/drawing/2014/main" id="{00000000-0008-0000-0500-0000FA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28575</xdr:colOff>
      <xdr:row>30</xdr:row>
      <xdr:rowOff>19050</xdr:rowOff>
    </xdr:to>
    <xdr:sp macro="" textlink="">
      <xdr:nvSpPr>
        <xdr:cNvPr id="1531" name="AutoShape 109" descr="image0011">
          <a:extLst>
            <a:ext uri="{FF2B5EF4-FFF2-40B4-BE49-F238E27FC236}">
              <a16:creationId xmlns:a16="http://schemas.microsoft.com/office/drawing/2014/main" id="{00000000-0008-0000-0500-0000FB05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532" name="AutoShape 353" descr="image0011">
          <a:extLst>
            <a:ext uri="{FF2B5EF4-FFF2-40B4-BE49-F238E27FC236}">
              <a16:creationId xmlns:a16="http://schemas.microsoft.com/office/drawing/2014/main" id="{00000000-0008-0000-0500-0000FC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533" name="AutoShape 354" descr="image0011">
          <a:extLst>
            <a:ext uri="{FF2B5EF4-FFF2-40B4-BE49-F238E27FC236}">
              <a16:creationId xmlns:a16="http://schemas.microsoft.com/office/drawing/2014/main" id="{00000000-0008-0000-0500-0000FD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534" name="AutoShape 355" descr="image0011">
          <a:extLst>
            <a:ext uri="{FF2B5EF4-FFF2-40B4-BE49-F238E27FC236}">
              <a16:creationId xmlns:a16="http://schemas.microsoft.com/office/drawing/2014/main" id="{00000000-0008-0000-0500-0000FE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535" name="AutoShape 356" descr="image0011">
          <a:extLst>
            <a:ext uri="{FF2B5EF4-FFF2-40B4-BE49-F238E27FC236}">
              <a16:creationId xmlns:a16="http://schemas.microsoft.com/office/drawing/2014/main" id="{00000000-0008-0000-0500-0000FF05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536" name="AutoShape 357" descr="image0011">
          <a:extLst>
            <a:ext uri="{FF2B5EF4-FFF2-40B4-BE49-F238E27FC236}">
              <a16:creationId xmlns:a16="http://schemas.microsoft.com/office/drawing/2014/main" id="{00000000-0008-0000-0500-00000006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537" name="AutoShape 358" descr="image0011">
          <a:extLst>
            <a:ext uri="{FF2B5EF4-FFF2-40B4-BE49-F238E27FC236}">
              <a16:creationId xmlns:a16="http://schemas.microsoft.com/office/drawing/2014/main" id="{00000000-0008-0000-0500-00000106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538" name="AutoShape 359" descr="image0011">
          <a:extLst>
            <a:ext uri="{FF2B5EF4-FFF2-40B4-BE49-F238E27FC236}">
              <a16:creationId xmlns:a16="http://schemas.microsoft.com/office/drawing/2014/main" id="{00000000-0008-0000-0500-00000206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38100</xdr:colOff>
      <xdr:row>30</xdr:row>
      <xdr:rowOff>19050</xdr:rowOff>
    </xdr:to>
    <xdr:sp macro="" textlink="">
      <xdr:nvSpPr>
        <xdr:cNvPr id="1539" name="AutoShape 360" descr="image0011">
          <a:extLst>
            <a:ext uri="{FF2B5EF4-FFF2-40B4-BE49-F238E27FC236}">
              <a16:creationId xmlns:a16="http://schemas.microsoft.com/office/drawing/2014/main" id="{00000000-0008-0000-0500-00000306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15</xdr:row>
      <xdr:rowOff>0</xdr:rowOff>
    </xdr:from>
    <xdr:to>
      <xdr:col>2</xdr:col>
      <xdr:colOff>28575</xdr:colOff>
      <xdr:row>17</xdr:row>
      <xdr:rowOff>133350</xdr:rowOff>
    </xdr:to>
    <xdr:sp macro="" textlink="">
      <xdr:nvSpPr>
        <xdr:cNvPr id="670" name="AutoShape 104" descr="image0011">
          <a:extLst>
            <a:ext uri="{FF2B5EF4-FFF2-40B4-BE49-F238E27FC236}">
              <a16:creationId xmlns:a16="http://schemas.microsoft.com/office/drawing/2014/main" id="{00000000-0008-0000-0600-00009E020000}"/>
            </a:ext>
          </a:extLst>
        </xdr:cNvPr>
        <xdr:cNvSpPr>
          <a:spLocks noChangeAspect="1" noChangeArrowheads="1"/>
        </xdr:cNvSpPr>
      </xdr:nvSpPr>
      <xdr:spPr bwMode="auto">
        <a:xfrm>
          <a:off x="3362325" y="5962650"/>
          <a:ext cx="285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17</xdr:row>
      <xdr:rowOff>133350</xdr:rowOff>
    </xdr:to>
    <xdr:sp macro="" textlink="">
      <xdr:nvSpPr>
        <xdr:cNvPr id="671" name="AutoShape 105" descr="image0011">
          <a:extLst>
            <a:ext uri="{FF2B5EF4-FFF2-40B4-BE49-F238E27FC236}">
              <a16:creationId xmlns:a16="http://schemas.microsoft.com/office/drawing/2014/main" id="{00000000-0008-0000-0600-00009F020000}"/>
            </a:ext>
          </a:extLst>
        </xdr:cNvPr>
        <xdr:cNvSpPr>
          <a:spLocks noChangeAspect="1" noChangeArrowheads="1"/>
        </xdr:cNvSpPr>
      </xdr:nvSpPr>
      <xdr:spPr bwMode="auto">
        <a:xfrm>
          <a:off x="3362325" y="5962650"/>
          <a:ext cx="285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17</xdr:row>
      <xdr:rowOff>133350</xdr:rowOff>
    </xdr:to>
    <xdr:sp macro="" textlink="">
      <xdr:nvSpPr>
        <xdr:cNvPr id="672" name="AutoShape 106" descr="image0011">
          <a:extLst>
            <a:ext uri="{FF2B5EF4-FFF2-40B4-BE49-F238E27FC236}">
              <a16:creationId xmlns:a16="http://schemas.microsoft.com/office/drawing/2014/main" id="{00000000-0008-0000-0600-0000A0020000}"/>
            </a:ext>
          </a:extLst>
        </xdr:cNvPr>
        <xdr:cNvSpPr>
          <a:spLocks noChangeAspect="1" noChangeArrowheads="1"/>
        </xdr:cNvSpPr>
      </xdr:nvSpPr>
      <xdr:spPr bwMode="auto">
        <a:xfrm>
          <a:off x="3362325" y="5962650"/>
          <a:ext cx="285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17</xdr:row>
      <xdr:rowOff>133350</xdr:rowOff>
    </xdr:to>
    <xdr:sp macro="" textlink="">
      <xdr:nvSpPr>
        <xdr:cNvPr id="673" name="AutoShape 107" descr="image0011">
          <a:extLst>
            <a:ext uri="{FF2B5EF4-FFF2-40B4-BE49-F238E27FC236}">
              <a16:creationId xmlns:a16="http://schemas.microsoft.com/office/drawing/2014/main" id="{00000000-0008-0000-0600-0000A1020000}"/>
            </a:ext>
          </a:extLst>
        </xdr:cNvPr>
        <xdr:cNvSpPr>
          <a:spLocks noChangeAspect="1" noChangeArrowheads="1"/>
        </xdr:cNvSpPr>
      </xdr:nvSpPr>
      <xdr:spPr bwMode="auto">
        <a:xfrm>
          <a:off x="3362325" y="5962650"/>
          <a:ext cx="285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17</xdr:row>
      <xdr:rowOff>133350</xdr:rowOff>
    </xdr:to>
    <xdr:sp macro="" textlink="">
      <xdr:nvSpPr>
        <xdr:cNvPr id="674" name="AutoShape 108" descr="image0011">
          <a:extLst>
            <a:ext uri="{FF2B5EF4-FFF2-40B4-BE49-F238E27FC236}">
              <a16:creationId xmlns:a16="http://schemas.microsoft.com/office/drawing/2014/main" id="{00000000-0008-0000-0600-0000A2020000}"/>
            </a:ext>
          </a:extLst>
        </xdr:cNvPr>
        <xdr:cNvSpPr>
          <a:spLocks noChangeAspect="1" noChangeArrowheads="1"/>
        </xdr:cNvSpPr>
      </xdr:nvSpPr>
      <xdr:spPr bwMode="auto">
        <a:xfrm>
          <a:off x="3362325" y="5962650"/>
          <a:ext cx="285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17</xdr:row>
      <xdr:rowOff>133350</xdr:rowOff>
    </xdr:to>
    <xdr:sp macro="" textlink="">
      <xdr:nvSpPr>
        <xdr:cNvPr id="675" name="AutoShape 109" descr="image0011">
          <a:extLst>
            <a:ext uri="{FF2B5EF4-FFF2-40B4-BE49-F238E27FC236}">
              <a16:creationId xmlns:a16="http://schemas.microsoft.com/office/drawing/2014/main" id="{00000000-0008-0000-0600-0000A3020000}"/>
            </a:ext>
          </a:extLst>
        </xdr:cNvPr>
        <xdr:cNvSpPr>
          <a:spLocks noChangeAspect="1" noChangeArrowheads="1"/>
        </xdr:cNvSpPr>
      </xdr:nvSpPr>
      <xdr:spPr bwMode="auto">
        <a:xfrm>
          <a:off x="3362325" y="5962650"/>
          <a:ext cx="285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676" name="AutoShape 353" descr="image0011">
          <a:extLst>
            <a:ext uri="{FF2B5EF4-FFF2-40B4-BE49-F238E27FC236}">
              <a16:creationId xmlns:a16="http://schemas.microsoft.com/office/drawing/2014/main" id="{00000000-0008-0000-0600-0000A402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677" name="AutoShape 354" descr="image0011">
          <a:extLst>
            <a:ext uri="{FF2B5EF4-FFF2-40B4-BE49-F238E27FC236}">
              <a16:creationId xmlns:a16="http://schemas.microsoft.com/office/drawing/2014/main" id="{00000000-0008-0000-0600-0000A502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678" name="AutoShape 355" descr="image0011">
          <a:extLst>
            <a:ext uri="{FF2B5EF4-FFF2-40B4-BE49-F238E27FC236}">
              <a16:creationId xmlns:a16="http://schemas.microsoft.com/office/drawing/2014/main" id="{00000000-0008-0000-0600-0000A602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679" name="AutoShape 356" descr="image0011">
          <a:extLst>
            <a:ext uri="{FF2B5EF4-FFF2-40B4-BE49-F238E27FC236}">
              <a16:creationId xmlns:a16="http://schemas.microsoft.com/office/drawing/2014/main" id="{00000000-0008-0000-0600-0000A702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680" name="AutoShape 357" descr="image0011">
          <a:extLst>
            <a:ext uri="{FF2B5EF4-FFF2-40B4-BE49-F238E27FC236}">
              <a16:creationId xmlns:a16="http://schemas.microsoft.com/office/drawing/2014/main" id="{00000000-0008-0000-0600-0000A802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681" name="AutoShape 358" descr="image0011">
          <a:extLst>
            <a:ext uri="{FF2B5EF4-FFF2-40B4-BE49-F238E27FC236}">
              <a16:creationId xmlns:a16="http://schemas.microsoft.com/office/drawing/2014/main" id="{00000000-0008-0000-0600-0000A902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682" name="AutoShape 359" descr="image0011">
          <a:extLst>
            <a:ext uri="{FF2B5EF4-FFF2-40B4-BE49-F238E27FC236}">
              <a16:creationId xmlns:a16="http://schemas.microsoft.com/office/drawing/2014/main" id="{00000000-0008-0000-0600-0000AA02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683" name="AutoShape 360" descr="image0011">
          <a:extLst>
            <a:ext uri="{FF2B5EF4-FFF2-40B4-BE49-F238E27FC236}">
              <a16:creationId xmlns:a16="http://schemas.microsoft.com/office/drawing/2014/main" id="{00000000-0008-0000-0600-0000AB02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17</xdr:row>
      <xdr:rowOff>133350</xdr:rowOff>
    </xdr:to>
    <xdr:sp macro="" textlink="">
      <xdr:nvSpPr>
        <xdr:cNvPr id="684" name="AutoShape 104" descr="image0011">
          <a:extLst>
            <a:ext uri="{FF2B5EF4-FFF2-40B4-BE49-F238E27FC236}">
              <a16:creationId xmlns:a16="http://schemas.microsoft.com/office/drawing/2014/main" id="{00000000-0008-0000-0600-0000AC020000}"/>
            </a:ext>
          </a:extLst>
        </xdr:cNvPr>
        <xdr:cNvSpPr>
          <a:spLocks noChangeAspect="1" noChangeArrowheads="1"/>
        </xdr:cNvSpPr>
      </xdr:nvSpPr>
      <xdr:spPr bwMode="auto">
        <a:xfrm>
          <a:off x="3362325" y="5962650"/>
          <a:ext cx="285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17</xdr:row>
      <xdr:rowOff>133350</xdr:rowOff>
    </xdr:to>
    <xdr:sp macro="" textlink="">
      <xdr:nvSpPr>
        <xdr:cNvPr id="685" name="AutoShape 105" descr="image0011">
          <a:extLst>
            <a:ext uri="{FF2B5EF4-FFF2-40B4-BE49-F238E27FC236}">
              <a16:creationId xmlns:a16="http://schemas.microsoft.com/office/drawing/2014/main" id="{00000000-0008-0000-0600-0000AD020000}"/>
            </a:ext>
          </a:extLst>
        </xdr:cNvPr>
        <xdr:cNvSpPr>
          <a:spLocks noChangeAspect="1" noChangeArrowheads="1"/>
        </xdr:cNvSpPr>
      </xdr:nvSpPr>
      <xdr:spPr bwMode="auto">
        <a:xfrm>
          <a:off x="3362325" y="5962650"/>
          <a:ext cx="285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17</xdr:row>
      <xdr:rowOff>133350</xdr:rowOff>
    </xdr:to>
    <xdr:sp macro="" textlink="">
      <xdr:nvSpPr>
        <xdr:cNvPr id="686" name="AutoShape 106" descr="image0011">
          <a:extLst>
            <a:ext uri="{FF2B5EF4-FFF2-40B4-BE49-F238E27FC236}">
              <a16:creationId xmlns:a16="http://schemas.microsoft.com/office/drawing/2014/main" id="{00000000-0008-0000-0600-0000AE020000}"/>
            </a:ext>
          </a:extLst>
        </xdr:cNvPr>
        <xdr:cNvSpPr>
          <a:spLocks noChangeAspect="1" noChangeArrowheads="1"/>
        </xdr:cNvSpPr>
      </xdr:nvSpPr>
      <xdr:spPr bwMode="auto">
        <a:xfrm>
          <a:off x="3362325" y="5962650"/>
          <a:ext cx="285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17</xdr:row>
      <xdr:rowOff>133350</xdr:rowOff>
    </xdr:to>
    <xdr:sp macro="" textlink="">
      <xdr:nvSpPr>
        <xdr:cNvPr id="687" name="AutoShape 107" descr="image0011">
          <a:extLst>
            <a:ext uri="{FF2B5EF4-FFF2-40B4-BE49-F238E27FC236}">
              <a16:creationId xmlns:a16="http://schemas.microsoft.com/office/drawing/2014/main" id="{00000000-0008-0000-0600-0000AF020000}"/>
            </a:ext>
          </a:extLst>
        </xdr:cNvPr>
        <xdr:cNvSpPr>
          <a:spLocks noChangeAspect="1" noChangeArrowheads="1"/>
        </xdr:cNvSpPr>
      </xdr:nvSpPr>
      <xdr:spPr bwMode="auto">
        <a:xfrm>
          <a:off x="3362325" y="5962650"/>
          <a:ext cx="285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17</xdr:row>
      <xdr:rowOff>133350</xdr:rowOff>
    </xdr:to>
    <xdr:sp macro="" textlink="">
      <xdr:nvSpPr>
        <xdr:cNvPr id="688" name="AutoShape 108" descr="image0011">
          <a:extLst>
            <a:ext uri="{FF2B5EF4-FFF2-40B4-BE49-F238E27FC236}">
              <a16:creationId xmlns:a16="http://schemas.microsoft.com/office/drawing/2014/main" id="{00000000-0008-0000-0600-0000B0020000}"/>
            </a:ext>
          </a:extLst>
        </xdr:cNvPr>
        <xdr:cNvSpPr>
          <a:spLocks noChangeAspect="1" noChangeArrowheads="1"/>
        </xdr:cNvSpPr>
      </xdr:nvSpPr>
      <xdr:spPr bwMode="auto">
        <a:xfrm>
          <a:off x="3362325" y="5962650"/>
          <a:ext cx="285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17</xdr:row>
      <xdr:rowOff>133350</xdr:rowOff>
    </xdr:to>
    <xdr:sp macro="" textlink="">
      <xdr:nvSpPr>
        <xdr:cNvPr id="689" name="AutoShape 109" descr="image0011">
          <a:extLst>
            <a:ext uri="{FF2B5EF4-FFF2-40B4-BE49-F238E27FC236}">
              <a16:creationId xmlns:a16="http://schemas.microsoft.com/office/drawing/2014/main" id="{00000000-0008-0000-0600-0000B1020000}"/>
            </a:ext>
          </a:extLst>
        </xdr:cNvPr>
        <xdr:cNvSpPr>
          <a:spLocks noChangeAspect="1" noChangeArrowheads="1"/>
        </xdr:cNvSpPr>
      </xdr:nvSpPr>
      <xdr:spPr bwMode="auto">
        <a:xfrm>
          <a:off x="3362325" y="5962650"/>
          <a:ext cx="285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690" name="AutoShape 353" descr="image0011">
          <a:extLst>
            <a:ext uri="{FF2B5EF4-FFF2-40B4-BE49-F238E27FC236}">
              <a16:creationId xmlns:a16="http://schemas.microsoft.com/office/drawing/2014/main" id="{00000000-0008-0000-0600-0000B202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691" name="AutoShape 354" descr="image0011">
          <a:extLst>
            <a:ext uri="{FF2B5EF4-FFF2-40B4-BE49-F238E27FC236}">
              <a16:creationId xmlns:a16="http://schemas.microsoft.com/office/drawing/2014/main" id="{00000000-0008-0000-0600-0000B302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692" name="AutoShape 355" descr="image0011">
          <a:extLst>
            <a:ext uri="{FF2B5EF4-FFF2-40B4-BE49-F238E27FC236}">
              <a16:creationId xmlns:a16="http://schemas.microsoft.com/office/drawing/2014/main" id="{00000000-0008-0000-0600-0000B402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693" name="AutoShape 356" descr="image0011">
          <a:extLst>
            <a:ext uri="{FF2B5EF4-FFF2-40B4-BE49-F238E27FC236}">
              <a16:creationId xmlns:a16="http://schemas.microsoft.com/office/drawing/2014/main" id="{00000000-0008-0000-0600-0000B502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694" name="AutoShape 357" descr="image0011">
          <a:extLst>
            <a:ext uri="{FF2B5EF4-FFF2-40B4-BE49-F238E27FC236}">
              <a16:creationId xmlns:a16="http://schemas.microsoft.com/office/drawing/2014/main" id="{00000000-0008-0000-0600-0000B602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695" name="AutoShape 358" descr="image0011">
          <a:extLst>
            <a:ext uri="{FF2B5EF4-FFF2-40B4-BE49-F238E27FC236}">
              <a16:creationId xmlns:a16="http://schemas.microsoft.com/office/drawing/2014/main" id="{00000000-0008-0000-0600-0000B702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696" name="AutoShape 359" descr="image0011">
          <a:extLst>
            <a:ext uri="{FF2B5EF4-FFF2-40B4-BE49-F238E27FC236}">
              <a16:creationId xmlns:a16="http://schemas.microsoft.com/office/drawing/2014/main" id="{00000000-0008-0000-0600-0000B802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697" name="AutoShape 360" descr="image0011">
          <a:extLst>
            <a:ext uri="{FF2B5EF4-FFF2-40B4-BE49-F238E27FC236}">
              <a16:creationId xmlns:a16="http://schemas.microsoft.com/office/drawing/2014/main" id="{00000000-0008-0000-0600-0000B902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17</xdr:row>
      <xdr:rowOff>133350</xdr:rowOff>
    </xdr:to>
    <xdr:sp macro="" textlink="">
      <xdr:nvSpPr>
        <xdr:cNvPr id="698" name="AutoShape 104" descr="image0011">
          <a:extLst>
            <a:ext uri="{FF2B5EF4-FFF2-40B4-BE49-F238E27FC236}">
              <a16:creationId xmlns:a16="http://schemas.microsoft.com/office/drawing/2014/main" id="{00000000-0008-0000-0600-0000BA020000}"/>
            </a:ext>
          </a:extLst>
        </xdr:cNvPr>
        <xdr:cNvSpPr>
          <a:spLocks noChangeAspect="1" noChangeArrowheads="1"/>
        </xdr:cNvSpPr>
      </xdr:nvSpPr>
      <xdr:spPr bwMode="auto">
        <a:xfrm>
          <a:off x="3362325" y="5962650"/>
          <a:ext cx="285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17</xdr:row>
      <xdr:rowOff>133350</xdr:rowOff>
    </xdr:to>
    <xdr:sp macro="" textlink="">
      <xdr:nvSpPr>
        <xdr:cNvPr id="699" name="AutoShape 105" descr="image0011">
          <a:extLst>
            <a:ext uri="{FF2B5EF4-FFF2-40B4-BE49-F238E27FC236}">
              <a16:creationId xmlns:a16="http://schemas.microsoft.com/office/drawing/2014/main" id="{00000000-0008-0000-0600-0000BB020000}"/>
            </a:ext>
          </a:extLst>
        </xdr:cNvPr>
        <xdr:cNvSpPr>
          <a:spLocks noChangeAspect="1" noChangeArrowheads="1"/>
        </xdr:cNvSpPr>
      </xdr:nvSpPr>
      <xdr:spPr bwMode="auto">
        <a:xfrm>
          <a:off x="3362325" y="5962650"/>
          <a:ext cx="285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17</xdr:row>
      <xdr:rowOff>133350</xdr:rowOff>
    </xdr:to>
    <xdr:sp macro="" textlink="">
      <xdr:nvSpPr>
        <xdr:cNvPr id="700" name="AutoShape 106" descr="image0011">
          <a:extLst>
            <a:ext uri="{FF2B5EF4-FFF2-40B4-BE49-F238E27FC236}">
              <a16:creationId xmlns:a16="http://schemas.microsoft.com/office/drawing/2014/main" id="{00000000-0008-0000-0600-0000BC020000}"/>
            </a:ext>
          </a:extLst>
        </xdr:cNvPr>
        <xdr:cNvSpPr>
          <a:spLocks noChangeAspect="1" noChangeArrowheads="1"/>
        </xdr:cNvSpPr>
      </xdr:nvSpPr>
      <xdr:spPr bwMode="auto">
        <a:xfrm>
          <a:off x="3362325" y="5962650"/>
          <a:ext cx="285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17</xdr:row>
      <xdr:rowOff>133350</xdr:rowOff>
    </xdr:to>
    <xdr:sp macro="" textlink="">
      <xdr:nvSpPr>
        <xdr:cNvPr id="701" name="AutoShape 107" descr="image0011">
          <a:extLst>
            <a:ext uri="{FF2B5EF4-FFF2-40B4-BE49-F238E27FC236}">
              <a16:creationId xmlns:a16="http://schemas.microsoft.com/office/drawing/2014/main" id="{00000000-0008-0000-0600-0000BD020000}"/>
            </a:ext>
          </a:extLst>
        </xdr:cNvPr>
        <xdr:cNvSpPr>
          <a:spLocks noChangeAspect="1" noChangeArrowheads="1"/>
        </xdr:cNvSpPr>
      </xdr:nvSpPr>
      <xdr:spPr bwMode="auto">
        <a:xfrm>
          <a:off x="3362325" y="5962650"/>
          <a:ext cx="285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17</xdr:row>
      <xdr:rowOff>133350</xdr:rowOff>
    </xdr:to>
    <xdr:sp macro="" textlink="">
      <xdr:nvSpPr>
        <xdr:cNvPr id="702" name="AutoShape 108" descr="image0011">
          <a:extLst>
            <a:ext uri="{FF2B5EF4-FFF2-40B4-BE49-F238E27FC236}">
              <a16:creationId xmlns:a16="http://schemas.microsoft.com/office/drawing/2014/main" id="{00000000-0008-0000-0600-0000BE020000}"/>
            </a:ext>
          </a:extLst>
        </xdr:cNvPr>
        <xdr:cNvSpPr>
          <a:spLocks noChangeAspect="1" noChangeArrowheads="1"/>
        </xdr:cNvSpPr>
      </xdr:nvSpPr>
      <xdr:spPr bwMode="auto">
        <a:xfrm>
          <a:off x="3362325" y="5962650"/>
          <a:ext cx="285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17</xdr:row>
      <xdr:rowOff>133350</xdr:rowOff>
    </xdr:to>
    <xdr:sp macro="" textlink="">
      <xdr:nvSpPr>
        <xdr:cNvPr id="703" name="AutoShape 109" descr="image0011">
          <a:extLst>
            <a:ext uri="{FF2B5EF4-FFF2-40B4-BE49-F238E27FC236}">
              <a16:creationId xmlns:a16="http://schemas.microsoft.com/office/drawing/2014/main" id="{00000000-0008-0000-0600-0000BF020000}"/>
            </a:ext>
          </a:extLst>
        </xdr:cNvPr>
        <xdr:cNvSpPr>
          <a:spLocks noChangeAspect="1" noChangeArrowheads="1"/>
        </xdr:cNvSpPr>
      </xdr:nvSpPr>
      <xdr:spPr bwMode="auto">
        <a:xfrm>
          <a:off x="3362325" y="5962650"/>
          <a:ext cx="285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704" name="AutoShape 353" descr="image0011">
          <a:extLst>
            <a:ext uri="{FF2B5EF4-FFF2-40B4-BE49-F238E27FC236}">
              <a16:creationId xmlns:a16="http://schemas.microsoft.com/office/drawing/2014/main" id="{00000000-0008-0000-0600-0000C002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705" name="AutoShape 354" descr="image0011">
          <a:extLst>
            <a:ext uri="{FF2B5EF4-FFF2-40B4-BE49-F238E27FC236}">
              <a16:creationId xmlns:a16="http://schemas.microsoft.com/office/drawing/2014/main" id="{00000000-0008-0000-0600-0000C102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706" name="AutoShape 355" descr="image0011">
          <a:extLst>
            <a:ext uri="{FF2B5EF4-FFF2-40B4-BE49-F238E27FC236}">
              <a16:creationId xmlns:a16="http://schemas.microsoft.com/office/drawing/2014/main" id="{00000000-0008-0000-0600-0000C202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707" name="AutoShape 356" descr="image0011">
          <a:extLst>
            <a:ext uri="{FF2B5EF4-FFF2-40B4-BE49-F238E27FC236}">
              <a16:creationId xmlns:a16="http://schemas.microsoft.com/office/drawing/2014/main" id="{00000000-0008-0000-0600-0000C302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708" name="AutoShape 357" descr="image0011">
          <a:extLst>
            <a:ext uri="{FF2B5EF4-FFF2-40B4-BE49-F238E27FC236}">
              <a16:creationId xmlns:a16="http://schemas.microsoft.com/office/drawing/2014/main" id="{00000000-0008-0000-0600-0000C402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709" name="AutoShape 358" descr="image0011">
          <a:extLst>
            <a:ext uri="{FF2B5EF4-FFF2-40B4-BE49-F238E27FC236}">
              <a16:creationId xmlns:a16="http://schemas.microsoft.com/office/drawing/2014/main" id="{00000000-0008-0000-0600-0000C502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710" name="AutoShape 359" descr="image0011">
          <a:extLst>
            <a:ext uri="{FF2B5EF4-FFF2-40B4-BE49-F238E27FC236}">
              <a16:creationId xmlns:a16="http://schemas.microsoft.com/office/drawing/2014/main" id="{00000000-0008-0000-0600-0000C602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711" name="AutoShape 360" descr="image0011">
          <a:extLst>
            <a:ext uri="{FF2B5EF4-FFF2-40B4-BE49-F238E27FC236}">
              <a16:creationId xmlns:a16="http://schemas.microsoft.com/office/drawing/2014/main" id="{00000000-0008-0000-0600-0000C702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17</xdr:row>
      <xdr:rowOff>133350</xdr:rowOff>
    </xdr:to>
    <xdr:sp macro="" textlink="">
      <xdr:nvSpPr>
        <xdr:cNvPr id="712" name="AutoShape 104" descr="image0011">
          <a:extLst>
            <a:ext uri="{FF2B5EF4-FFF2-40B4-BE49-F238E27FC236}">
              <a16:creationId xmlns:a16="http://schemas.microsoft.com/office/drawing/2014/main" id="{00000000-0008-0000-0600-0000C8020000}"/>
            </a:ext>
          </a:extLst>
        </xdr:cNvPr>
        <xdr:cNvSpPr>
          <a:spLocks noChangeAspect="1" noChangeArrowheads="1"/>
        </xdr:cNvSpPr>
      </xdr:nvSpPr>
      <xdr:spPr bwMode="auto">
        <a:xfrm>
          <a:off x="3362325" y="5962650"/>
          <a:ext cx="285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17</xdr:row>
      <xdr:rowOff>133350</xdr:rowOff>
    </xdr:to>
    <xdr:sp macro="" textlink="">
      <xdr:nvSpPr>
        <xdr:cNvPr id="713" name="AutoShape 105" descr="image0011">
          <a:extLst>
            <a:ext uri="{FF2B5EF4-FFF2-40B4-BE49-F238E27FC236}">
              <a16:creationId xmlns:a16="http://schemas.microsoft.com/office/drawing/2014/main" id="{00000000-0008-0000-0600-0000C9020000}"/>
            </a:ext>
          </a:extLst>
        </xdr:cNvPr>
        <xdr:cNvSpPr>
          <a:spLocks noChangeAspect="1" noChangeArrowheads="1"/>
        </xdr:cNvSpPr>
      </xdr:nvSpPr>
      <xdr:spPr bwMode="auto">
        <a:xfrm>
          <a:off x="3362325" y="5962650"/>
          <a:ext cx="285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17</xdr:row>
      <xdr:rowOff>133350</xdr:rowOff>
    </xdr:to>
    <xdr:sp macro="" textlink="">
      <xdr:nvSpPr>
        <xdr:cNvPr id="714" name="AutoShape 106" descr="image0011">
          <a:extLst>
            <a:ext uri="{FF2B5EF4-FFF2-40B4-BE49-F238E27FC236}">
              <a16:creationId xmlns:a16="http://schemas.microsoft.com/office/drawing/2014/main" id="{00000000-0008-0000-0600-0000CA020000}"/>
            </a:ext>
          </a:extLst>
        </xdr:cNvPr>
        <xdr:cNvSpPr>
          <a:spLocks noChangeAspect="1" noChangeArrowheads="1"/>
        </xdr:cNvSpPr>
      </xdr:nvSpPr>
      <xdr:spPr bwMode="auto">
        <a:xfrm>
          <a:off x="3362325" y="5962650"/>
          <a:ext cx="285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17</xdr:row>
      <xdr:rowOff>133350</xdr:rowOff>
    </xdr:to>
    <xdr:sp macro="" textlink="">
      <xdr:nvSpPr>
        <xdr:cNvPr id="715" name="AutoShape 107" descr="image0011">
          <a:extLst>
            <a:ext uri="{FF2B5EF4-FFF2-40B4-BE49-F238E27FC236}">
              <a16:creationId xmlns:a16="http://schemas.microsoft.com/office/drawing/2014/main" id="{00000000-0008-0000-0600-0000CB020000}"/>
            </a:ext>
          </a:extLst>
        </xdr:cNvPr>
        <xdr:cNvSpPr>
          <a:spLocks noChangeAspect="1" noChangeArrowheads="1"/>
        </xdr:cNvSpPr>
      </xdr:nvSpPr>
      <xdr:spPr bwMode="auto">
        <a:xfrm>
          <a:off x="3362325" y="5962650"/>
          <a:ext cx="285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17</xdr:row>
      <xdr:rowOff>133350</xdr:rowOff>
    </xdr:to>
    <xdr:sp macro="" textlink="">
      <xdr:nvSpPr>
        <xdr:cNvPr id="716" name="AutoShape 108" descr="image0011">
          <a:extLst>
            <a:ext uri="{FF2B5EF4-FFF2-40B4-BE49-F238E27FC236}">
              <a16:creationId xmlns:a16="http://schemas.microsoft.com/office/drawing/2014/main" id="{00000000-0008-0000-0600-0000CC020000}"/>
            </a:ext>
          </a:extLst>
        </xdr:cNvPr>
        <xdr:cNvSpPr>
          <a:spLocks noChangeAspect="1" noChangeArrowheads="1"/>
        </xdr:cNvSpPr>
      </xdr:nvSpPr>
      <xdr:spPr bwMode="auto">
        <a:xfrm>
          <a:off x="3362325" y="5962650"/>
          <a:ext cx="285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17</xdr:row>
      <xdr:rowOff>133350</xdr:rowOff>
    </xdr:to>
    <xdr:sp macro="" textlink="">
      <xdr:nvSpPr>
        <xdr:cNvPr id="717" name="AutoShape 109" descr="image0011">
          <a:extLst>
            <a:ext uri="{FF2B5EF4-FFF2-40B4-BE49-F238E27FC236}">
              <a16:creationId xmlns:a16="http://schemas.microsoft.com/office/drawing/2014/main" id="{00000000-0008-0000-0600-0000CD020000}"/>
            </a:ext>
          </a:extLst>
        </xdr:cNvPr>
        <xdr:cNvSpPr>
          <a:spLocks noChangeAspect="1" noChangeArrowheads="1"/>
        </xdr:cNvSpPr>
      </xdr:nvSpPr>
      <xdr:spPr bwMode="auto">
        <a:xfrm>
          <a:off x="3362325" y="5962650"/>
          <a:ext cx="285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718" name="AutoShape 353" descr="image0011">
          <a:extLst>
            <a:ext uri="{FF2B5EF4-FFF2-40B4-BE49-F238E27FC236}">
              <a16:creationId xmlns:a16="http://schemas.microsoft.com/office/drawing/2014/main" id="{00000000-0008-0000-0600-0000CE02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719" name="AutoShape 354" descr="image0011">
          <a:extLst>
            <a:ext uri="{FF2B5EF4-FFF2-40B4-BE49-F238E27FC236}">
              <a16:creationId xmlns:a16="http://schemas.microsoft.com/office/drawing/2014/main" id="{00000000-0008-0000-0600-0000CF02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720" name="AutoShape 355" descr="image0011">
          <a:extLst>
            <a:ext uri="{FF2B5EF4-FFF2-40B4-BE49-F238E27FC236}">
              <a16:creationId xmlns:a16="http://schemas.microsoft.com/office/drawing/2014/main" id="{00000000-0008-0000-0600-0000D002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721" name="AutoShape 356" descr="image0011">
          <a:extLst>
            <a:ext uri="{FF2B5EF4-FFF2-40B4-BE49-F238E27FC236}">
              <a16:creationId xmlns:a16="http://schemas.microsoft.com/office/drawing/2014/main" id="{00000000-0008-0000-0600-0000D102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722" name="AutoShape 357" descr="image0011">
          <a:extLst>
            <a:ext uri="{FF2B5EF4-FFF2-40B4-BE49-F238E27FC236}">
              <a16:creationId xmlns:a16="http://schemas.microsoft.com/office/drawing/2014/main" id="{00000000-0008-0000-0600-0000D202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723" name="AutoShape 358" descr="image0011">
          <a:extLst>
            <a:ext uri="{FF2B5EF4-FFF2-40B4-BE49-F238E27FC236}">
              <a16:creationId xmlns:a16="http://schemas.microsoft.com/office/drawing/2014/main" id="{00000000-0008-0000-0600-0000D302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724" name="AutoShape 359" descr="image0011">
          <a:extLst>
            <a:ext uri="{FF2B5EF4-FFF2-40B4-BE49-F238E27FC236}">
              <a16:creationId xmlns:a16="http://schemas.microsoft.com/office/drawing/2014/main" id="{00000000-0008-0000-0600-0000D402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725" name="AutoShape 360" descr="image0011">
          <a:extLst>
            <a:ext uri="{FF2B5EF4-FFF2-40B4-BE49-F238E27FC236}">
              <a16:creationId xmlns:a16="http://schemas.microsoft.com/office/drawing/2014/main" id="{00000000-0008-0000-0600-0000D502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17</xdr:row>
      <xdr:rowOff>133350</xdr:rowOff>
    </xdr:to>
    <xdr:sp macro="" textlink="">
      <xdr:nvSpPr>
        <xdr:cNvPr id="726" name="AutoShape 104" descr="image0011">
          <a:extLst>
            <a:ext uri="{FF2B5EF4-FFF2-40B4-BE49-F238E27FC236}">
              <a16:creationId xmlns:a16="http://schemas.microsoft.com/office/drawing/2014/main" id="{00000000-0008-0000-0600-0000D6020000}"/>
            </a:ext>
          </a:extLst>
        </xdr:cNvPr>
        <xdr:cNvSpPr>
          <a:spLocks noChangeAspect="1" noChangeArrowheads="1"/>
        </xdr:cNvSpPr>
      </xdr:nvSpPr>
      <xdr:spPr bwMode="auto">
        <a:xfrm>
          <a:off x="3362325" y="5962650"/>
          <a:ext cx="285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17</xdr:row>
      <xdr:rowOff>133350</xdr:rowOff>
    </xdr:to>
    <xdr:sp macro="" textlink="">
      <xdr:nvSpPr>
        <xdr:cNvPr id="727" name="AutoShape 105" descr="image0011">
          <a:extLst>
            <a:ext uri="{FF2B5EF4-FFF2-40B4-BE49-F238E27FC236}">
              <a16:creationId xmlns:a16="http://schemas.microsoft.com/office/drawing/2014/main" id="{00000000-0008-0000-0600-0000D7020000}"/>
            </a:ext>
          </a:extLst>
        </xdr:cNvPr>
        <xdr:cNvSpPr>
          <a:spLocks noChangeAspect="1" noChangeArrowheads="1"/>
        </xdr:cNvSpPr>
      </xdr:nvSpPr>
      <xdr:spPr bwMode="auto">
        <a:xfrm>
          <a:off x="3362325" y="5962650"/>
          <a:ext cx="285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17</xdr:row>
      <xdr:rowOff>133350</xdr:rowOff>
    </xdr:to>
    <xdr:sp macro="" textlink="">
      <xdr:nvSpPr>
        <xdr:cNvPr id="728" name="AutoShape 106" descr="image0011">
          <a:extLst>
            <a:ext uri="{FF2B5EF4-FFF2-40B4-BE49-F238E27FC236}">
              <a16:creationId xmlns:a16="http://schemas.microsoft.com/office/drawing/2014/main" id="{00000000-0008-0000-0600-0000D8020000}"/>
            </a:ext>
          </a:extLst>
        </xdr:cNvPr>
        <xdr:cNvSpPr>
          <a:spLocks noChangeAspect="1" noChangeArrowheads="1"/>
        </xdr:cNvSpPr>
      </xdr:nvSpPr>
      <xdr:spPr bwMode="auto">
        <a:xfrm>
          <a:off x="3362325" y="5962650"/>
          <a:ext cx="285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17</xdr:row>
      <xdr:rowOff>133350</xdr:rowOff>
    </xdr:to>
    <xdr:sp macro="" textlink="">
      <xdr:nvSpPr>
        <xdr:cNvPr id="729" name="AutoShape 107" descr="image0011">
          <a:extLst>
            <a:ext uri="{FF2B5EF4-FFF2-40B4-BE49-F238E27FC236}">
              <a16:creationId xmlns:a16="http://schemas.microsoft.com/office/drawing/2014/main" id="{00000000-0008-0000-0600-0000D9020000}"/>
            </a:ext>
          </a:extLst>
        </xdr:cNvPr>
        <xdr:cNvSpPr>
          <a:spLocks noChangeAspect="1" noChangeArrowheads="1"/>
        </xdr:cNvSpPr>
      </xdr:nvSpPr>
      <xdr:spPr bwMode="auto">
        <a:xfrm>
          <a:off x="3362325" y="5962650"/>
          <a:ext cx="285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17</xdr:row>
      <xdr:rowOff>133350</xdr:rowOff>
    </xdr:to>
    <xdr:sp macro="" textlink="">
      <xdr:nvSpPr>
        <xdr:cNvPr id="730" name="AutoShape 108" descr="image0011">
          <a:extLst>
            <a:ext uri="{FF2B5EF4-FFF2-40B4-BE49-F238E27FC236}">
              <a16:creationId xmlns:a16="http://schemas.microsoft.com/office/drawing/2014/main" id="{00000000-0008-0000-0600-0000DA020000}"/>
            </a:ext>
          </a:extLst>
        </xdr:cNvPr>
        <xdr:cNvSpPr>
          <a:spLocks noChangeAspect="1" noChangeArrowheads="1"/>
        </xdr:cNvSpPr>
      </xdr:nvSpPr>
      <xdr:spPr bwMode="auto">
        <a:xfrm>
          <a:off x="3362325" y="5962650"/>
          <a:ext cx="285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17</xdr:row>
      <xdr:rowOff>133350</xdr:rowOff>
    </xdr:to>
    <xdr:sp macro="" textlink="">
      <xdr:nvSpPr>
        <xdr:cNvPr id="731" name="AutoShape 109" descr="image0011">
          <a:extLst>
            <a:ext uri="{FF2B5EF4-FFF2-40B4-BE49-F238E27FC236}">
              <a16:creationId xmlns:a16="http://schemas.microsoft.com/office/drawing/2014/main" id="{00000000-0008-0000-0600-0000DB020000}"/>
            </a:ext>
          </a:extLst>
        </xdr:cNvPr>
        <xdr:cNvSpPr>
          <a:spLocks noChangeAspect="1" noChangeArrowheads="1"/>
        </xdr:cNvSpPr>
      </xdr:nvSpPr>
      <xdr:spPr bwMode="auto">
        <a:xfrm>
          <a:off x="3362325" y="5962650"/>
          <a:ext cx="285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732" name="AutoShape 353" descr="image0011">
          <a:extLst>
            <a:ext uri="{FF2B5EF4-FFF2-40B4-BE49-F238E27FC236}">
              <a16:creationId xmlns:a16="http://schemas.microsoft.com/office/drawing/2014/main" id="{00000000-0008-0000-0600-0000DC02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733" name="AutoShape 354" descr="image0011">
          <a:extLst>
            <a:ext uri="{FF2B5EF4-FFF2-40B4-BE49-F238E27FC236}">
              <a16:creationId xmlns:a16="http://schemas.microsoft.com/office/drawing/2014/main" id="{00000000-0008-0000-0600-0000DD02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734" name="AutoShape 355" descr="image0011">
          <a:extLst>
            <a:ext uri="{FF2B5EF4-FFF2-40B4-BE49-F238E27FC236}">
              <a16:creationId xmlns:a16="http://schemas.microsoft.com/office/drawing/2014/main" id="{00000000-0008-0000-0600-0000DE02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735" name="AutoShape 356" descr="image0011">
          <a:extLst>
            <a:ext uri="{FF2B5EF4-FFF2-40B4-BE49-F238E27FC236}">
              <a16:creationId xmlns:a16="http://schemas.microsoft.com/office/drawing/2014/main" id="{00000000-0008-0000-0600-0000DF02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736" name="AutoShape 357" descr="image0011">
          <a:extLst>
            <a:ext uri="{FF2B5EF4-FFF2-40B4-BE49-F238E27FC236}">
              <a16:creationId xmlns:a16="http://schemas.microsoft.com/office/drawing/2014/main" id="{00000000-0008-0000-0600-0000E002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737" name="AutoShape 358" descr="image0011">
          <a:extLst>
            <a:ext uri="{FF2B5EF4-FFF2-40B4-BE49-F238E27FC236}">
              <a16:creationId xmlns:a16="http://schemas.microsoft.com/office/drawing/2014/main" id="{00000000-0008-0000-0600-0000E102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738" name="AutoShape 359" descr="image0011">
          <a:extLst>
            <a:ext uri="{FF2B5EF4-FFF2-40B4-BE49-F238E27FC236}">
              <a16:creationId xmlns:a16="http://schemas.microsoft.com/office/drawing/2014/main" id="{00000000-0008-0000-0600-0000E202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739" name="AutoShape 360" descr="image0011">
          <a:extLst>
            <a:ext uri="{FF2B5EF4-FFF2-40B4-BE49-F238E27FC236}">
              <a16:creationId xmlns:a16="http://schemas.microsoft.com/office/drawing/2014/main" id="{00000000-0008-0000-0600-0000E302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17</xdr:row>
      <xdr:rowOff>133350</xdr:rowOff>
    </xdr:to>
    <xdr:sp macro="" textlink="">
      <xdr:nvSpPr>
        <xdr:cNvPr id="740" name="AutoShape 104" descr="image0011">
          <a:extLst>
            <a:ext uri="{FF2B5EF4-FFF2-40B4-BE49-F238E27FC236}">
              <a16:creationId xmlns:a16="http://schemas.microsoft.com/office/drawing/2014/main" id="{00000000-0008-0000-0600-0000E4020000}"/>
            </a:ext>
          </a:extLst>
        </xdr:cNvPr>
        <xdr:cNvSpPr>
          <a:spLocks noChangeAspect="1" noChangeArrowheads="1"/>
        </xdr:cNvSpPr>
      </xdr:nvSpPr>
      <xdr:spPr bwMode="auto">
        <a:xfrm>
          <a:off x="3362325" y="5962650"/>
          <a:ext cx="285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17</xdr:row>
      <xdr:rowOff>133350</xdr:rowOff>
    </xdr:to>
    <xdr:sp macro="" textlink="">
      <xdr:nvSpPr>
        <xdr:cNvPr id="741" name="AutoShape 105" descr="image0011">
          <a:extLst>
            <a:ext uri="{FF2B5EF4-FFF2-40B4-BE49-F238E27FC236}">
              <a16:creationId xmlns:a16="http://schemas.microsoft.com/office/drawing/2014/main" id="{00000000-0008-0000-0600-0000E5020000}"/>
            </a:ext>
          </a:extLst>
        </xdr:cNvPr>
        <xdr:cNvSpPr>
          <a:spLocks noChangeAspect="1" noChangeArrowheads="1"/>
        </xdr:cNvSpPr>
      </xdr:nvSpPr>
      <xdr:spPr bwMode="auto">
        <a:xfrm>
          <a:off x="3362325" y="5962650"/>
          <a:ext cx="285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17</xdr:row>
      <xdr:rowOff>133350</xdr:rowOff>
    </xdr:to>
    <xdr:sp macro="" textlink="">
      <xdr:nvSpPr>
        <xdr:cNvPr id="742" name="AutoShape 106" descr="image0011">
          <a:extLst>
            <a:ext uri="{FF2B5EF4-FFF2-40B4-BE49-F238E27FC236}">
              <a16:creationId xmlns:a16="http://schemas.microsoft.com/office/drawing/2014/main" id="{00000000-0008-0000-0600-0000E6020000}"/>
            </a:ext>
          </a:extLst>
        </xdr:cNvPr>
        <xdr:cNvSpPr>
          <a:spLocks noChangeAspect="1" noChangeArrowheads="1"/>
        </xdr:cNvSpPr>
      </xdr:nvSpPr>
      <xdr:spPr bwMode="auto">
        <a:xfrm>
          <a:off x="3362325" y="5962650"/>
          <a:ext cx="285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17</xdr:row>
      <xdr:rowOff>133350</xdr:rowOff>
    </xdr:to>
    <xdr:sp macro="" textlink="">
      <xdr:nvSpPr>
        <xdr:cNvPr id="743" name="AutoShape 107" descr="image0011">
          <a:extLst>
            <a:ext uri="{FF2B5EF4-FFF2-40B4-BE49-F238E27FC236}">
              <a16:creationId xmlns:a16="http://schemas.microsoft.com/office/drawing/2014/main" id="{00000000-0008-0000-0600-0000E7020000}"/>
            </a:ext>
          </a:extLst>
        </xdr:cNvPr>
        <xdr:cNvSpPr>
          <a:spLocks noChangeAspect="1" noChangeArrowheads="1"/>
        </xdr:cNvSpPr>
      </xdr:nvSpPr>
      <xdr:spPr bwMode="auto">
        <a:xfrm>
          <a:off x="3362325" y="5962650"/>
          <a:ext cx="285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17</xdr:row>
      <xdr:rowOff>133350</xdr:rowOff>
    </xdr:to>
    <xdr:sp macro="" textlink="">
      <xdr:nvSpPr>
        <xdr:cNvPr id="744" name="AutoShape 108" descr="image0011">
          <a:extLst>
            <a:ext uri="{FF2B5EF4-FFF2-40B4-BE49-F238E27FC236}">
              <a16:creationId xmlns:a16="http://schemas.microsoft.com/office/drawing/2014/main" id="{00000000-0008-0000-0600-0000E8020000}"/>
            </a:ext>
          </a:extLst>
        </xdr:cNvPr>
        <xdr:cNvSpPr>
          <a:spLocks noChangeAspect="1" noChangeArrowheads="1"/>
        </xdr:cNvSpPr>
      </xdr:nvSpPr>
      <xdr:spPr bwMode="auto">
        <a:xfrm>
          <a:off x="3362325" y="5962650"/>
          <a:ext cx="285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17</xdr:row>
      <xdr:rowOff>133350</xdr:rowOff>
    </xdr:to>
    <xdr:sp macro="" textlink="">
      <xdr:nvSpPr>
        <xdr:cNvPr id="745" name="AutoShape 109" descr="image0011">
          <a:extLst>
            <a:ext uri="{FF2B5EF4-FFF2-40B4-BE49-F238E27FC236}">
              <a16:creationId xmlns:a16="http://schemas.microsoft.com/office/drawing/2014/main" id="{00000000-0008-0000-0600-0000E9020000}"/>
            </a:ext>
          </a:extLst>
        </xdr:cNvPr>
        <xdr:cNvSpPr>
          <a:spLocks noChangeAspect="1" noChangeArrowheads="1"/>
        </xdr:cNvSpPr>
      </xdr:nvSpPr>
      <xdr:spPr bwMode="auto">
        <a:xfrm>
          <a:off x="3362325" y="5962650"/>
          <a:ext cx="285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746" name="AutoShape 353" descr="image0011">
          <a:extLst>
            <a:ext uri="{FF2B5EF4-FFF2-40B4-BE49-F238E27FC236}">
              <a16:creationId xmlns:a16="http://schemas.microsoft.com/office/drawing/2014/main" id="{00000000-0008-0000-0600-0000EA02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747" name="AutoShape 354" descr="image0011">
          <a:extLst>
            <a:ext uri="{FF2B5EF4-FFF2-40B4-BE49-F238E27FC236}">
              <a16:creationId xmlns:a16="http://schemas.microsoft.com/office/drawing/2014/main" id="{00000000-0008-0000-0600-0000EB02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748" name="AutoShape 355" descr="image0011">
          <a:extLst>
            <a:ext uri="{FF2B5EF4-FFF2-40B4-BE49-F238E27FC236}">
              <a16:creationId xmlns:a16="http://schemas.microsoft.com/office/drawing/2014/main" id="{00000000-0008-0000-0600-0000EC02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749" name="AutoShape 356" descr="image0011">
          <a:extLst>
            <a:ext uri="{FF2B5EF4-FFF2-40B4-BE49-F238E27FC236}">
              <a16:creationId xmlns:a16="http://schemas.microsoft.com/office/drawing/2014/main" id="{00000000-0008-0000-0600-0000ED02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750" name="AutoShape 357" descr="image0011">
          <a:extLst>
            <a:ext uri="{FF2B5EF4-FFF2-40B4-BE49-F238E27FC236}">
              <a16:creationId xmlns:a16="http://schemas.microsoft.com/office/drawing/2014/main" id="{00000000-0008-0000-0600-0000EE02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751" name="AutoShape 358" descr="image0011">
          <a:extLst>
            <a:ext uri="{FF2B5EF4-FFF2-40B4-BE49-F238E27FC236}">
              <a16:creationId xmlns:a16="http://schemas.microsoft.com/office/drawing/2014/main" id="{00000000-0008-0000-0600-0000EF02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752" name="AutoShape 359" descr="image0011">
          <a:extLst>
            <a:ext uri="{FF2B5EF4-FFF2-40B4-BE49-F238E27FC236}">
              <a16:creationId xmlns:a16="http://schemas.microsoft.com/office/drawing/2014/main" id="{00000000-0008-0000-0600-0000F002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753" name="AutoShape 360" descr="image0011">
          <a:extLst>
            <a:ext uri="{FF2B5EF4-FFF2-40B4-BE49-F238E27FC236}">
              <a16:creationId xmlns:a16="http://schemas.microsoft.com/office/drawing/2014/main" id="{00000000-0008-0000-0600-0000F102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17</xdr:row>
      <xdr:rowOff>133350</xdr:rowOff>
    </xdr:to>
    <xdr:sp macro="" textlink="">
      <xdr:nvSpPr>
        <xdr:cNvPr id="754" name="AutoShape 104" descr="image0011">
          <a:extLst>
            <a:ext uri="{FF2B5EF4-FFF2-40B4-BE49-F238E27FC236}">
              <a16:creationId xmlns:a16="http://schemas.microsoft.com/office/drawing/2014/main" id="{00000000-0008-0000-0600-0000F2020000}"/>
            </a:ext>
          </a:extLst>
        </xdr:cNvPr>
        <xdr:cNvSpPr>
          <a:spLocks noChangeAspect="1" noChangeArrowheads="1"/>
        </xdr:cNvSpPr>
      </xdr:nvSpPr>
      <xdr:spPr bwMode="auto">
        <a:xfrm>
          <a:off x="3362325" y="5962650"/>
          <a:ext cx="285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17</xdr:row>
      <xdr:rowOff>133350</xdr:rowOff>
    </xdr:to>
    <xdr:sp macro="" textlink="">
      <xdr:nvSpPr>
        <xdr:cNvPr id="755" name="AutoShape 105" descr="image0011">
          <a:extLst>
            <a:ext uri="{FF2B5EF4-FFF2-40B4-BE49-F238E27FC236}">
              <a16:creationId xmlns:a16="http://schemas.microsoft.com/office/drawing/2014/main" id="{00000000-0008-0000-0600-0000F3020000}"/>
            </a:ext>
          </a:extLst>
        </xdr:cNvPr>
        <xdr:cNvSpPr>
          <a:spLocks noChangeAspect="1" noChangeArrowheads="1"/>
        </xdr:cNvSpPr>
      </xdr:nvSpPr>
      <xdr:spPr bwMode="auto">
        <a:xfrm>
          <a:off x="3362325" y="5962650"/>
          <a:ext cx="285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17</xdr:row>
      <xdr:rowOff>133350</xdr:rowOff>
    </xdr:to>
    <xdr:sp macro="" textlink="">
      <xdr:nvSpPr>
        <xdr:cNvPr id="756" name="AutoShape 106" descr="image0011">
          <a:extLst>
            <a:ext uri="{FF2B5EF4-FFF2-40B4-BE49-F238E27FC236}">
              <a16:creationId xmlns:a16="http://schemas.microsoft.com/office/drawing/2014/main" id="{00000000-0008-0000-0600-0000F4020000}"/>
            </a:ext>
          </a:extLst>
        </xdr:cNvPr>
        <xdr:cNvSpPr>
          <a:spLocks noChangeAspect="1" noChangeArrowheads="1"/>
        </xdr:cNvSpPr>
      </xdr:nvSpPr>
      <xdr:spPr bwMode="auto">
        <a:xfrm>
          <a:off x="3362325" y="5962650"/>
          <a:ext cx="285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17</xdr:row>
      <xdr:rowOff>133350</xdr:rowOff>
    </xdr:to>
    <xdr:sp macro="" textlink="">
      <xdr:nvSpPr>
        <xdr:cNvPr id="757" name="AutoShape 107" descr="image0011">
          <a:extLst>
            <a:ext uri="{FF2B5EF4-FFF2-40B4-BE49-F238E27FC236}">
              <a16:creationId xmlns:a16="http://schemas.microsoft.com/office/drawing/2014/main" id="{00000000-0008-0000-0600-0000F5020000}"/>
            </a:ext>
          </a:extLst>
        </xdr:cNvPr>
        <xdr:cNvSpPr>
          <a:spLocks noChangeAspect="1" noChangeArrowheads="1"/>
        </xdr:cNvSpPr>
      </xdr:nvSpPr>
      <xdr:spPr bwMode="auto">
        <a:xfrm>
          <a:off x="3362325" y="5962650"/>
          <a:ext cx="285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17</xdr:row>
      <xdr:rowOff>133350</xdr:rowOff>
    </xdr:to>
    <xdr:sp macro="" textlink="">
      <xdr:nvSpPr>
        <xdr:cNvPr id="758" name="AutoShape 108" descr="image0011">
          <a:extLst>
            <a:ext uri="{FF2B5EF4-FFF2-40B4-BE49-F238E27FC236}">
              <a16:creationId xmlns:a16="http://schemas.microsoft.com/office/drawing/2014/main" id="{00000000-0008-0000-0600-0000F6020000}"/>
            </a:ext>
          </a:extLst>
        </xdr:cNvPr>
        <xdr:cNvSpPr>
          <a:spLocks noChangeAspect="1" noChangeArrowheads="1"/>
        </xdr:cNvSpPr>
      </xdr:nvSpPr>
      <xdr:spPr bwMode="auto">
        <a:xfrm>
          <a:off x="3362325" y="5962650"/>
          <a:ext cx="285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17</xdr:row>
      <xdr:rowOff>133350</xdr:rowOff>
    </xdr:to>
    <xdr:sp macro="" textlink="">
      <xdr:nvSpPr>
        <xdr:cNvPr id="759" name="AutoShape 109" descr="image0011">
          <a:extLst>
            <a:ext uri="{FF2B5EF4-FFF2-40B4-BE49-F238E27FC236}">
              <a16:creationId xmlns:a16="http://schemas.microsoft.com/office/drawing/2014/main" id="{00000000-0008-0000-0600-0000F7020000}"/>
            </a:ext>
          </a:extLst>
        </xdr:cNvPr>
        <xdr:cNvSpPr>
          <a:spLocks noChangeAspect="1" noChangeArrowheads="1"/>
        </xdr:cNvSpPr>
      </xdr:nvSpPr>
      <xdr:spPr bwMode="auto">
        <a:xfrm>
          <a:off x="3362325" y="5962650"/>
          <a:ext cx="285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760" name="AutoShape 353" descr="image0011">
          <a:extLst>
            <a:ext uri="{FF2B5EF4-FFF2-40B4-BE49-F238E27FC236}">
              <a16:creationId xmlns:a16="http://schemas.microsoft.com/office/drawing/2014/main" id="{00000000-0008-0000-0600-0000F802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761" name="AutoShape 354" descr="image0011">
          <a:extLst>
            <a:ext uri="{FF2B5EF4-FFF2-40B4-BE49-F238E27FC236}">
              <a16:creationId xmlns:a16="http://schemas.microsoft.com/office/drawing/2014/main" id="{00000000-0008-0000-0600-0000F902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762" name="AutoShape 355" descr="image0011">
          <a:extLst>
            <a:ext uri="{FF2B5EF4-FFF2-40B4-BE49-F238E27FC236}">
              <a16:creationId xmlns:a16="http://schemas.microsoft.com/office/drawing/2014/main" id="{00000000-0008-0000-0600-0000FA02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763" name="AutoShape 356" descr="image0011">
          <a:extLst>
            <a:ext uri="{FF2B5EF4-FFF2-40B4-BE49-F238E27FC236}">
              <a16:creationId xmlns:a16="http://schemas.microsoft.com/office/drawing/2014/main" id="{00000000-0008-0000-0600-0000FB02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764" name="AutoShape 357" descr="image0011">
          <a:extLst>
            <a:ext uri="{FF2B5EF4-FFF2-40B4-BE49-F238E27FC236}">
              <a16:creationId xmlns:a16="http://schemas.microsoft.com/office/drawing/2014/main" id="{00000000-0008-0000-0600-0000FC02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765" name="AutoShape 358" descr="image0011">
          <a:extLst>
            <a:ext uri="{FF2B5EF4-FFF2-40B4-BE49-F238E27FC236}">
              <a16:creationId xmlns:a16="http://schemas.microsoft.com/office/drawing/2014/main" id="{00000000-0008-0000-0600-0000FD02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766" name="AutoShape 359" descr="image0011">
          <a:extLst>
            <a:ext uri="{FF2B5EF4-FFF2-40B4-BE49-F238E27FC236}">
              <a16:creationId xmlns:a16="http://schemas.microsoft.com/office/drawing/2014/main" id="{00000000-0008-0000-0600-0000FE02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767" name="AutoShape 360" descr="image0011">
          <a:extLst>
            <a:ext uri="{FF2B5EF4-FFF2-40B4-BE49-F238E27FC236}">
              <a16:creationId xmlns:a16="http://schemas.microsoft.com/office/drawing/2014/main" id="{00000000-0008-0000-0600-0000FF02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17</xdr:row>
      <xdr:rowOff>133350</xdr:rowOff>
    </xdr:to>
    <xdr:sp macro="" textlink="">
      <xdr:nvSpPr>
        <xdr:cNvPr id="768" name="AutoShape 104" descr="image0011">
          <a:extLst>
            <a:ext uri="{FF2B5EF4-FFF2-40B4-BE49-F238E27FC236}">
              <a16:creationId xmlns:a16="http://schemas.microsoft.com/office/drawing/2014/main" id="{00000000-0008-0000-0600-000000030000}"/>
            </a:ext>
          </a:extLst>
        </xdr:cNvPr>
        <xdr:cNvSpPr>
          <a:spLocks noChangeAspect="1" noChangeArrowheads="1"/>
        </xdr:cNvSpPr>
      </xdr:nvSpPr>
      <xdr:spPr bwMode="auto">
        <a:xfrm>
          <a:off x="3362325" y="5962650"/>
          <a:ext cx="285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17</xdr:row>
      <xdr:rowOff>133350</xdr:rowOff>
    </xdr:to>
    <xdr:sp macro="" textlink="">
      <xdr:nvSpPr>
        <xdr:cNvPr id="769" name="AutoShape 105" descr="image0011">
          <a:extLst>
            <a:ext uri="{FF2B5EF4-FFF2-40B4-BE49-F238E27FC236}">
              <a16:creationId xmlns:a16="http://schemas.microsoft.com/office/drawing/2014/main" id="{00000000-0008-0000-0600-000001030000}"/>
            </a:ext>
          </a:extLst>
        </xdr:cNvPr>
        <xdr:cNvSpPr>
          <a:spLocks noChangeAspect="1" noChangeArrowheads="1"/>
        </xdr:cNvSpPr>
      </xdr:nvSpPr>
      <xdr:spPr bwMode="auto">
        <a:xfrm>
          <a:off x="3362325" y="5962650"/>
          <a:ext cx="285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17</xdr:row>
      <xdr:rowOff>133350</xdr:rowOff>
    </xdr:to>
    <xdr:sp macro="" textlink="">
      <xdr:nvSpPr>
        <xdr:cNvPr id="770" name="AutoShape 106" descr="image0011">
          <a:extLst>
            <a:ext uri="{FF2B5EF4-FFF2-40B4-BE49-F238E27FC236}">
              <a16:creationId xmlns:a16="http://schemas.microsoft.com/office/drawing/2014/main" id="{00000000-0008-0000-0600-000002030000}"/>
            </a:ext>
          </a:extLst>
        </xdr:cNvPr>
        <xdr:cNvSpPr>
          <a:spLocks noChangeAspect="1" noChangeArrowheads="1"/>
        </xdr:cNvSpPr>
      </xdr:nvSpPr>
      <xdr:spPr bwMode="auto">
        <a:xfrm>
          <a:off x="3362325" y="5962650"/>
          <a:ext cx="285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17</xdr:row>
      <xdr:rowOff>133350</xdr:rowOff>
    </xdr:to>
    <xdr:sp macro="" textlink="">
      <xdr:nvSpPr>
        <xdr:cNvPr id="771" name="AutoShape 107" descr="image0011">
          <a:extLst>
            <a:ext uri="{FF2B5EF4-FFF2-40B4-BE49-F238E27FC236}">
              <a16:creationId xmlns:a16="http://schemas.microsoft.com/office/drawing/2014/main" id="{00000000-0008-0000-0600-000003030000}"/>
            </a:ext>
          </a:extLst>
        </xdr:cNvPr>
        <xdr:cNvSpPr>
          <a:spLocks noChangeAspect="1" noChangeArrowheads="1"/>
        </xdr:cNvSpPr>
      </xdr:nvSpPr>
      <xdr:spPr bwMode="auto">
        <a:xfrm>
          <a:off x="3362325" y="5962650"/>
          <a:ext cx="285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17</xdr:row>
      <xdr:rowOff>133350</xdr:rowOff>
    </xdr:to>
    <xdr:sp macro="" textlink="">
      <xdr:nvSpPr>
        <xdr:cNvPr id="772" name="AutoShape 108" descr="image0011">
          <a:extLst>
            <a:ext uri="{FF2B5EF4-FFF2-40B4-BE49-F238E27FC236}">
              <a16:creationId xmlns:a16="http://schemas.microsoft.com/office/drawing/2014/main" id="{00000000-0008-0000-0600-000004030000}"/>
            </a:ext>
          </a:extLst>
        </xdr:cNvPr>
        <xdr:cNvSpPr>
          <a:spLocks noChangeAspect="1" noChangeArrowheads="1"/>
        </xdr:cNvSpPr>
      </xdr:nvSpPr>
      <xdr:spPr bwMode="auto">
        <a:xfrm>
          <a:off x="3362325" y="5962650"/>
          <a:ext cx="285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17</xdr:row>
      <xdr:rowOff>133350</xdr:rowOff>
    </xdr:to>
    <xdr:sp macro="" textlink="">
      <xdr:nvSpPr>
        <xdr:cNvPr id="773" name="AutoShape 109" descr="image0011">
          <a:extLst>
            <a:ext uri="{FF2B5EF4-FFF2-40B4-BE49-F238E27FC236}">
              <a16:creationId xmlns:a16="http://schemas.microsoft.com/office/drawing/2014/main" id="{00000000-0008-0000-0600-000005030000}"/>
            </a:ext>
          </a:extLst>
        </xdr:cNvPr>
        <xdr:cNvSpPr>
          <a:spLocks noChangeAspect="1" noChangeArrowheads="1"/>
        </xdr:cNvSpPr>
      </xdr:nvSpPr>
      <xdr:spPr bwMode="auto">
        <a:xfrm>
          <a:off x="3362325" y="5962650"/>
          <a:ext cx="285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774" name="AutoShape 353" descr="image0011">
          <a:extLst>
            <a:ext uri="{FF2B5EF4-FFF2-40B4-BE49-F238E27FC236}">
              <a16:creationId xmlns:a16="http://schemas.microsoft.com/office/drawing/2014/main" id="{00000000-0008-0000-0600-00000603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775" name="AutoShape 354" descr="image0011">
          <a:extLst>
            <a:ext uri="{FF2B5EF4-FFF2-40B4-BE49-F238E27FC236}">
              <a16:creationId xmlns:a16="http://schemas.microsoft.com/office/drawing/2014/main" id="{00000000-0008-0000-0600-00000703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776" name="AutoShape 355" descr="image0011">
          <a:extLst>
            <a:ext uri="{FF2B5EF4-FFF2-40B4-BE49-F238E27FC236}">
              <a16:creationId xmlns:a16="http://schemas.microsoft.com/office/drawing/2014/main" id="{00000000-0008-0000-0600-00000803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777" name="AutoShape 356" descr="image0011">
          <a:extLst>
            <a:ext uri="{FF2B5EF4-FFF2-40B4-BE49-F238E27FC236}">
              <a16:creationId xmlns:a16="http://schemas.microsoft.com/office/drawing/2014/main" id="{00000000-0008-0000-0600-00000903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778" name="AutoShape 357" descr="image0011">
          <a:extLst>
            <a:ext uri="{FF2B5EF4-FFF2-40B4-BE49-F238E27FC236}">
              <a16:creationId xmlns:a16="http://schemas.microsoft.com/office/drawing/2014/main" id="{00000000-0008-0000-0600-00000A03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779" name="AutoShape 358" descr="image0011">
          <a:extLst>
            <a:ext uri="{FF2B5EF4-FFF2-40B4-BE49-F238E27FC236}">
              <a16:creationId xmlns:a16="http://schemas.microsoft.com/office/drawing/2014/main" id="{00000000-0008-0000-0600-00000B03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780" name="AutoShape 359" descr="image0011">
          <a:extLst>
            <a:ext uri="{FF2B5EF4-FFF2-40B4-BE49-F238E27FC236}">
              <a16:creationId xmlns:a16="http://schemas.microsoft.com/office/drawing/2014/main" id="{00000000-0008-0000-0600-00000C03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17</xdr:row>
      <xdr:rowOff>133350</xdr:rowOff>
    </xdr:to>
    <xdr:sp macro="" textlink="">
      <xdr:nvSpPr>
        <xdr:cNvPr id="781" name="AutoShape 360" descr="image0011">
          <a:extLst>
            <a:ext uri="{FF2B5EF4-FFF2-40B4-BE49-F238E27FC236}">
              <a16:creationId xmlns:a16="http://schemas.microsoft.com/office/drawing/2014/main" id="{00000000-0008-0000-0600-00000D030000}"/>
            </a:ext>
          </a:extLst>
        </xdr:cNvPr>
        <xdr:cNvSpPr>
          <a:spLocks noChangeAspect="1" noChangeArrowheads="1"/>
        </xdr:cNvSpPr>
      </xdr:nvSpPr>
      <xdr:spPr bwMode="auto">
        <a:xfrm>
          <a:off x="3362325" y="5962650"/>
          <a:ext cx="38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104775</xdr:rowOff>
    </xdr:to>
    <xdr:sp macro="" textlink="">
      <xdr:nvSpPr>
        <xdr:cNvPr id="782" name="AutoShape 104" descr="image0011">
          <a:extLst>
            <a:ext uri="{FF2B5EF4-FFF2-40B4-BE49-F238E27FC236}">
              <a16:creationId xmlns:a16="http://schemas.microsoft.com/office/drawing/2014/main" id="{00000000-0008-0000-0600-00000E030000}"/>
            </a:ext>
          </a:extLst>
        </xdr:cNvPr>
        <xdr:cNvSpPr>
          <a:spLocks noChangeAspect="1" noChangeArrowheads="1"/>
        </xdr:cNvSpPr>
      </xdr:nvSpPr>
      <xdr:spPr bwMode="auto">
        <a:xfrm>
          <a:off x="3362325" y="5962650"/>
          <a:ext cx="285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104775</xdr:rowOff>
    </xdr:to>
    <xdr:sp macro="" textlink="">
      <xdr:nvSpPr>
        <xdr:cNvPr id="783" name="AutoShape 105" descr="image0011">
          <a:extLst>
            <a:ext uri="{FF2B5EF4-FFF2-40B4-BE49-F238E27FC236}">
              <a16:creationId xmlns:a16="http://schemas.microsoft.com/office/drawing/2014/main" id="{00000000-0008-0000-0600-00000F030000}"/>
            </a:ext>
          </a:extLst>
        </xdr:cNvPr>
        <xdr:cNvSpPr>
          <a:spLocks noChangeAspect="1" noChangeArrowheads="1"/>
        </xdr:cNvSpPr>
      </xdr:nvSpPr>
      <xdr:spPr bwMode="auto">
        <a:xfrm>
          <a:off x="3362325" y="5962650"/>
          <a:ext cx="285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104775</xdr:rowOff>
    </xdr:to>
    <xdr:sp macro="" textlink="">
      <xdr:nvSpPr>
        <xdr:cNvPr id="784" name="AutoShape 106" descr="image0011">
          <a:extLst>
            <a:ext uri="{FF2B5EF4-FFF2-40B4-BE49-F238E27FC236}">
              <a16:creationId xmlns:a16="http://schemas.microsoft.com/office/drawing/2014/main" id="{00000000-0008-0000-0600-000010030000}"/>
            </a:ext>
          </a:extLst>
        </xdr:cNvPr>
        <xdr:cNvSpPr>
          <a:spLocks noChangeAspect="1" noChangeArrowheads="1"/>
        </xdr:cNvSpPr>
      </xdr:nvSpPr>
      <xdr:spPr bwMode="auto">
        <a:xfrm>
          <a:off x="3362325" y="5962650"/>
          <a:ext cx="285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104775</xdr:rowOff>
    </xdr:to>
    <xdr:sp macro="" textlink="">
      <xdr:nvSpPr>
        <xdr:cNvPr id="785" name="AutoShape 107" descr="image0011">
          <a:extLst>
            <a:ext uri="{FF2B5EF4-FFF2-40B4-BE49-F238E27FC236}">
              <a16:creationId xmlns:a16="http://schemas.microsoft.com/office/drawing/2014/main" id="{00000000-0008-0000-0600-000011030000}"/>
            </a:ext>
          </a:extLst>
        </xdr:cNvPr>
        <xdr:cNvSpPr>
          <a:spLocks noChangeAspect="1" noChangeArrowheads="1"/>
        </xdr:cNvSpPr>
      </xdr:nvSpPr>
      <xdr:spPr bwMode="auto">
        <a:xfrm>
          <a:off x="3362325" y="5962650"/>
          <a:ext cx="285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104775</xdr:rowOff>
    </xdr:to>
    <xdr:sp macro="" textlink="">
      <xdr:nvSpPr>
        <xdr:cNvPr id="786" name="AutoShape 108" descr="image0011">
          <a:extLst>
            <a:ext uri="{FF2B5EF4-FFF2-40B4-BE49-F238E27FC236}">
              <a16:creationId xmlns:a16="http://schemas.microsoft.com/office/drawing/2014/main" id="{00000000-0008-0000-0600-000012030000}"/>
            </a:ext>
          </a:extLst>
        </xdr:cNvPr>
        <xdr:cNvSpPr>
          <a:spLocks noChangeAspect="1" noChangeArrowheads="1"/>
        </xdr:cNvSpPr>
      </xdr:nvSpPr>
      <xdr:spPr bwMode="auto">
        <a:xfrm>
          <a:off x="3362325" y="5962650"/>
          <a:ext cx="285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104775</xdr:rowOff>
    </xdr:to>
    <xdr:sp macro="" textlink="">
      <xdr:nvSpPr>
        <xdr:cNvPr id="787" name="AutoShape 109" descr="image0011">
          <a:extLst>
            <a:ext uri="{FF2B5EF4-FFF2-40B4-BE49-F238E27FC236}">
              <a16:creationId xmlns:a16="http://schemas.microsoft.com/office/drawing/2014/main" id="{00000000-0008-0000-0600-000013030000}"/>
            </a:ext>
          </a:extLst>
        </xdr:cNvPr>
        <xdr:cNvSpPr>
          <a:spLocks noChangeAspect="1" noChangeArrowheads="1"/>
        </xdr:cNvSpPr>
      </xdr:nvSpPr>
      <xdr:spPr bwMode="auto">
        <a:xfrm>
          <a:off x="3362325" y="5962650"/>
          <a:ext cx="285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788" name="AutoShape 353" descr="image0011">
          <a:extLst>
            <a:ext uri="{FF2B5EF4-FFF2-40B4-BE49-F238E27FC236}">
              <a16:creationId xmlns:a16="http://schemas.microsoft.com/office/drawing/2014/main" id="{00000000-0008-0000-0600-000014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789" name="AutoShape 354" descr="image0011">
          <a:extLst>
            <a:ext uri="{FF2B5EF4-FFF2-40B4-BE49-F238E27FC236}">
              <a16:creationId xmlns:a16="http://schemas.microsoft.com/office/drawing/2014/main" id="{00000000-0008-0000-0600-000015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790" name="AutoShape 355" descr="image0011">
          <a:extLst>
            <a:ext uri="{FF2B5EF4-FFF2-40B4-BE49-F238E27FC236}">
              <a16:creationId xmlns:a16="http://schemas.microsoft.com/office/drawing/2014/main" id="{00000000-0008-0000-0600-000016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791" name="AutoShape 356" descr="image0011">
          <a:extLst>
            <a:ext uri="{FF2B5EF4-FFF2-40B4-BE49-F238E27FC236}">
              <a16:creationId xmlns:a16="http://schemas.microsoft.com/office/drawing/2014/main" id="{00000000-0008-0000-0600-000017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792" name="AutoShape 357" descr="image0011">
          <a:extLst>
            <a:ext uri="{FF2B5EF4-FFF2-40B4-BE49-F238E27FC236}">
              <a16:creationId xmlns:a16="http://schemas.microsoft.com/office/drawing/2014/main" id="{00000000-0008-0000-0600-000018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793" name="AutoShape 358" descr="image0011">
          <a:extLst>
            <a:ext uri="{FF2B5EF4-FFF2-40B4-BE49-F238E27FC236}">
              <a16:creationId xmlns:a16="http://schemas.microsoft.com/office/drawing/2014/main" id="{00000000-0008-0000-0600-000019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794" name="AutoShape 359" descr="image0011">
          <a:extLst>
            <a:ext uri="{FF2B5EF4-FFF2-40B4-BE49-F238E27FC236}">
              <a16:creationId xmlns:a16="http://schemas.microsoft.com/office/drawing/2014/main" id="{00000000-0008-0000-0600-00001A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795" name="AutoShape 360" descr="image0011">
          <a:extLst>
            <a:ext uri="{FF2B5EF4-FFF2-40B4-BE49-F238E27FC236}">
              <a16:creationId xmlns:a16="http://schemas.microsoft.com/office/drawing/2014/main" id="{00000000-0008-0000-0600-00001B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104775</xdr:rowOff>
    </xdr:to>
    <xdr:sp macro="" textlink="">
      <xdr:nvSpPr>
        <xdr:cNvPr id="796" name="AutoShape 104" descr="image0011">
          <a:extLst>
            <a:ext uri="{FF2B5EF4-FFF2-40B4-BE49-F238E27FC236}">
              <a16:creationId xmlns:a16="http://schemas.microsoft.com/office/drawing/2014/main" id="{00000000-0008-0000-0600-00001C030000}"/>
            </a:ext>
          </a:extLst>
        </xdr:cNvPr>
        <xdr:cNvSpPr>
          <a:spLocks noChangeAspect="1" noChangeArrowheads="1"/>
        </xdr:cNvSpPr>
      </xdr:nvSpPr>
      <xdr:spPr bwMode="auto">
        <a:xfrm>
          <a:off x="3362325" y="5962650"/>
          <a:ext cx="285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104775</xdr:rowOff>
    </xdr:to>
    <xdr:sp macro="" textlink="">
      <xdr:nvSpPr>
        <xdr:cNvPr id="797" name="AutoShape 105" descr="image0011">
          <a:extLst>
            <a:ext uri="{FF2B5EF4-FFF2-40B4-BE49-F238E27FC236}">
              <a16:creationId xmlns:a16="http://schemas.microsoft.com/office/drawing/2014/main" id="{00000000-0008-0000-0600-00001D030000}"/>
            </a:ext>
          </a:extLst>
        </xdr:cNvPr>
        <xdr:cNvSpPr>
          <a:spLocks noChangeAspect="1" noChangeArrowheads="1"/>
        </xdr:cNvSpPr>
      </xdr:nvSpPr>
      <xdr:spPr bwMode="auto">
        <a:xfrm>
          <a:off x="3362325" y="5962650"/>
          <a:ext cx="285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104775</xdr:rowOff>
    </xdr:to>
    <xdr:sp macro="" textlink="">
      <xdr:nvSpPr>
        <xdr:cNvPr id="798" name="AutoShape 106" descr="image0011">
          <a:extLst>
            <a:ext uri="{FF2B5EF4-FFF2-40B4-BE49-F238E27FC236}">
              <a16:creationId xmlns:a16="http://schemas.microsoft.com/office/drawing/2014/main" id="{00000000-0008-0000-0600-00001E030000}"/>
            </a:ext>
          </a:extLst>
        </xdr:cNvPr>
        <xdr:cNvSpPr>
          <a:spLocks noChangeAspect="1" noChangeArrowheads="1"/>
        </xdr:cNvSpPr>
      </xdr:nvSpPr>
      <xdr:spPr bwMode="auto">
        <a:xfrm>
          <a:off x="3362325" y="5962650"/>
          <a:ext cx="285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104775</xdr:rowOff>
    </xdr:to>
    <xdr:sp macro="" textlink="">
      <xdr:nvSpPr>
        <xdr:cNvPr id="799" name="AutoShape 107" descr="image0011">
          <a:extLst>
            <a:ext uri="{FF2B5EF4-FFF2-40B4-BE49-F238E27FC236}">
              <a16:creationId xmlns:a16="http://schemas.microsoft.com/office/drawing/2014/main" id="{00000000-0008-0000-0600-00001F030000}"/>
            </a:ext>
          </a:extLst>
        </xdr:cNvPr>
        <xdr:cNvSpPr>
          <a:spLocks noChangeAspect="1" noChangeArrowheads="1"/>
        </xdr:cNvSpPr>
      </xdr:nvSpPr>
      <xdr:spPr bwMode="auto">
        <a:xfrm>
          <a:off x="3362325" y="5962650"/>
          <a:ext cx="285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104775</xdr:rowOff>
    </xdr:to>
    <xdr:sp macro="" textlink="">
      <xdr:nvSpPr>
        <xdr:cNvPr id="800" name="AutoShape 108" descr="image0011">
          <a:extLst>
            <a:ext uri="{FF2B5EF4-FFF2-40B4-BE49-F238E27FC236}">
              <a16:creationId xmlns:a16="http://schemas.microsoft.com/office/drawing/2014/main" id="{00000000-0008-0000-0600-000020030000}"/>
            </a:ext>
          </a:extLst>
        </xdr:cNvPr>
        <xdr:cNvSpPr>
          <a:spLocks noChangeAspect="1" noChangeArrowheads="1"/>
        </xdr:cNvSpPr>
      </xdr:nvSpPr>
      <xdr:spPr bwMode="auto">
        <a:xfrm>
          <a:off x="3362325" y="5962650"/>
          <a:ext cx="285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104775</xdr:rowOff>
    </xdr:to>
    <xdr:sp macro="" textlink="">
      <xdr:nvSpPr>
        <xdr:cNvPr id="801" name="AutoShape 109" descr="image0011">
          <a:extLst>
            <a:ext uri="{FF2B5EF4-FFF2-40B4-BE49-F238E27FC236}">
              <a16:creationId xmlns:a16="http://schemas.microsoft.com/office/drawing/2014/main" id="{00000000-0008-0000-0600-000021030000}"/>
            </a:ext>
          </a:extLst>
        </xdr:cNvPr>
        <xdr:cNvSpPr>
          <a:spLocks noChangeAspect="1" noChangeArrowheads="1"/>
        </xdr:cNvSpPr>
      </xdr:nvSpPr>
      <xdr:spPr bwMode="auto">
        <a:xfrm>
          <a:off x="3362325" y="5962650"/>
          <a:ext cx="285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802" name="AutoShape 353" descr="image0011">
          <a:extLst>
            <a:ext uri="{FF2B5EF4-FFF2-40B4-BE49-F238E27FC236}">
              <a16:creationId xmlns:a16="http://schemas.microsoft.com/office/drawing/2014/main" id="{00000000-0008-0000-0600-000022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803" name="AutoShape 354" descr="image0011">
          <a:extLst>
            <a:ext uri="{FF2B5EF4-FFF2-40B4-BE49-F238E27FC236}">
              <a16:creationId xmlns:a16="http://schemas.microsoft.com/office/drawing/2014/main" id="{00000000-0008-0000-0600-000023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804" name="AutoShape 355" descr="image0011">
          <a:extLst>
            <a:ext uri="{FF2B5EF4-FFF2-40B4-BE49-F238E27FC236}">
              <a16:creationId xmlns:a16="http://schemas.microsoft.com/office/drawing/2014/main" id="{00000000-0008-0000-0600-000024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805" name="AutoShape 356" descr="image0011">
          <a:extLst>
            <a:ext uri="{FF2B5EF4-FFF2-40B4-BE49-F238E27FC236}">
              <a16:creationId xmlns:a16="http://schemas.microsoft.com/office/drawing/2014/main" id="{00000000-0008-0000-0600-000025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806" name="AutoShape 357" descr="image0011">
          <a:extLst>
            <a:ext uri="{FF2B5EF4-FFF2-40B4-BE49-F238E27FC236}">
              <a16:creationId xmlns:a16="http://schemas.microsoft.com/office/drawing/2014/main" id="{00000000-0008-0000-0600-000026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807" name="AutoShape 358" descr="image0011">
          <a:extLst>
            <a:ext uri="{FF2B5EF4-FFF2-40B4-BE49-F238E27FC236}">
              <a16:creationId xmlns:a16="http://schemas.microsoft.com/office/drawing/2014/main" id="{00000000-0008-0000-0600-000027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808" name="AutoShape 359" descr="image0011">
          <a:extLst>
            <a:ext uri="{FF2B5EF4-FFF2-40B4-BE49-F238E27FC236}">
              <a16:creationId xmlns:a16="http://schemas.microsoft.com/office/drawing/2014/main" id="{00000000-0008-0000-0600-000028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809" name="AutoShape 360" descr="image0011">
          <a:extLst>
            <a:ext uri="{FF2B5EF4-FFF2-40B4-BE49-F238E27FC236}">
              <a16:creationId xmlns:a16="http://schemas.microsoft.com/office/drawing/2014/main" id="{00000000-0008-0000-0600-000029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104775</xdr:rowOff>
    </xdr:to>
    <xdr:sp macro="" textlink="">
      <xdr:nvSpPr>
        <xdr:cNvPr id="810" name="AutoShape 104" descr="image0011">
          <a:extLst>
            <a:ext uri="{FF2B5EF4-FFF2-40B4-BE49-F238E27FC236}">
              <a16:creationId xmlns:a16="http://schemas.microsoft.com/office/drawing/2014/main" id="{00000000-0008-0000-0600-00002A030000}"/>
            </a:ext>
          </a:extLst>
        </xdr:cNvPr>
        <xdr:cNvSpPr>
          <a:spLocks noChangeAspect="1" noChangeArrowheads="1"/>
        </xdr:cNvSpPr>
      </xdr:nvSpPr>
      <xdr:spPr bwMode="auto">
        <a:xfrm>
          <a:off x="3362325" y="5962650"/>
          <a:ext cx="285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104775</xdr:rowOff>
    </xdr:to>
    <xdr:sp macro="" textlink="">
      <xdr:nvSpPr>
        <xdr:cNvPr id="811" name="AutoShape 105" descr="image0011">
          <a:extLst>
            <a:ext uri="{FF2B5EF4-FFF2-40B4-BE49-F238E27FC236}">
              <a16:creationId xmlns:a16="http://schemas.microsoft.com/office/drawing/2014/main" id="{00000000-0008-0000-0600-00002B030000}"/>
            </a:ext>
          </a:extLst>
        </xdr:cNvPr>
        <xdr:cNvSpPr>
          <a:spLocks noChangeAspect="1" noChangeArrowheads="1"/>
        </xdr:cNvSpPr>
      </xdr:nvSpPr>
      <xdr:spPr bwMode="auto">
        <a:xfrm>
          <a:off x="3362325" y="5962650"/>
          <a:ext cx="285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104775</xdr:rowOff>
    </xdr:to>
    <xdr:sp macro="" textlink="">
      <xdr:nvSpPr>
        <xdr:cNvPr id="812" name="AutoShape 106" descr="image0011">
          <a:extLst>
            <a:ext uri="{FF2B5EF4-FFF2-40B4-BE49-F238E27FC236}">
              <a16:creationId xmlns:a16="http://schemas.microsoft.com/office/drawing/2014/main" id="{00000000-0008-0000-0600-00002C030000}"/>
            </a:ext>
          </a:extLst>
        </xdr:cNvPr>
        <xdr:cNvSpPr>
          <a:spLocks noChangeAspect="1" noChangeArrowheads="1"/>
        </xdr:cNvSpPr>
      </xdr:nvSpPr>
      <xdr:spPr bwMode="auto">
        <a:xfrm>
          <a:off x="3362325" y="5962650"/>
          <a:ext cx="285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104775</xdr:rowOff>
    </xdr:to>
    <xdr:sp macro="" textlink="">
      <xdr:nvSpPr>
        <xdr:cNvPr id="813" name="AutoShape 107" descr="image0011">
          <a:extLst>
            <a:ext uri="{FF2B5EF4-FFF2-40B4-BE49-F238E27FC236}">
              <a16:creationId xmlns:a16="http://schemas.microsoft.com/office/drawing/2014/main" id="{00000000-0008-0000-0600-00002D030000}"/>
            </a:ext>
          </a:extLst>
        </xdr:cNvPr>
        <xdr:cNvSpPr>
          <a:spLocks noChangeAspect="1" noChangeArrowheads="1"/>
        </xdr:cNvSpPr>
      </xdr:nvSpPr>
      <xdr:spPr bwMode="auto">
        <a:xfrm>
          <a:off x="3362325" y="5962650"/>
          <a:ext cx="285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104775</xdr:rowOff>
    </xdr:to>
    <xdr:sp macro="" textlink="">
      <xdr:nvSpPr>
        <xdr:cNvPr id="814" name="AutoShape 108" descr="image0011">
          <a:extLst>
            <a:ext uri="{FF2B5EF4-FFF2-40B4-BE49-F238E27FC236}">
              <a16:creationId xmlns:a16="http://schemas.microsoft.com/office/drawing/2014/main" id="{00000000-0008-0000-0600-00002E030000}"/>
            </a:ext>
          </a:extLst>
        </xdr:cNvPr>
        <xdr:cNvSpPr>
          <a:spLocks noChangeAspect="1" noChangeArrowheads="1"/>
        </xdr:cNvSpPr>
      </xdr:nvSpPr>
      <xdr:spPr bwMode="auto">
        <a:xfrm>
          <a:off x="3362325" y="5962650"/>
          <a:ext cx="285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104775</xdr:rowOff>
    </xdr:to>
    <xdr:sp macro="" textlink="">
      <xdr:nvSpPr>
        <xdr:cNvPr id="815" name="AutoShape 109" descr="image0011">
          <a:extLst>
            <a:ext uri="{FF2B5EF4-FFF2-40B4-BE49-F238E27FC236}">
              <a16:creationId xmlns:a16="http://schemas.microsoft.com/office/drawing/2014/main" id="{00000000-0008-0000-0600-00002F030000}"/>
            </a:ext>
          </a:extLst>
        </xdr:cNvPr>
        <xdr:cNvSpPr>
          <a:spLocks noChangeAspect="1" noChangeArrowheads="1"/>
        </xdr:cNvSpPr>
      </xdr:nvSpPr>
      <xdr:spPr bwMode="auto">
        <a:xfrm>
          <a:off x="3362325" y="5962650"/>
          <a:ext cx="285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816" name="AutoShape 353" descr="image0011">
          <a:extLst>
            <a:ext uri="{FF2B5EF4-FFF2-40B4-BE49-F238E27FC236}">
              <a16:creationId xmlns:a16="http://schemas.microsoft.com/office/drawing/2014/main" id="{00000000-0008-0000-0600-000030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817" name="AutoShape 354" descr="image0011">
          <a:extLst>
            <a:ext uri="{FF2B5EF4-FFF2-40B4-BE49-F238E27FC236}">
              <a16:creationId xmlns:a16="http://schemas.microsoft.com/office/drawing/2014/main" id="{00000000-0008-0000-0600-000031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818" name="AutoShape 355" descr="image0011">
          <a:extLst>
            <a:ext uri="{FF2B5EF4-FFF2-40B4-BE49-F238E27FC236}">
              <a16:creationId xmlns:a16="http://schemas.microsoft.com/office/drawing/2014/main" id="{00000000-0008-0000-0600-000032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819" name="AutoShape 356" descr="image0011">
          <a:extLst>
            <a:ext uri="{FF2B5EF4-FFF2-40B4-BE49-F238E27FC236}">
              <a16:creationId xmlns:a16="http://schemas.microsoft.com/office/drawing/2014/main" id="{00000000-0008-0000-0600-000033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820" name="AutoShape 357" descr="image0011">
          <a:extLst>
            <a:ext uri="{FF2B5EF4-FFF2-40B4-BE49-F238E27FC236}">
              <a16:creationId xmlns:a16="http://schemas.microsoft.com/office/drawing/2014/main" id="{00000000-0008-0000-0600-000034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821" name="AutoShape 358" descr="image0011">
          <a:extLst>
            <a:ext uri="{FF2B5EF4-FFF2-40B4-BE49-F238E27FC236}">
              <a16:creationId xmlns:a16="http://schemas.microsoft.com/office/drawing/2014/main" id="{00000000-0008-0000-0600-000035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822" name="AutoShape 359" descr="image0011">
          <a:extLst>
            <a:ext uri="{FF2B5EF4-FFF2-40B4-BE49-F238E27FC236}">
              <a16:creationId xmlns:a16="http://schemas.microsoft.com/office/drawing/2014/main" id="{00000000-0008-0000-0600-000036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823" name="AutoShape 360" descr="image0011">
          <a:extLst>
            <a:ext uri="{FF2B5EF4-FFF2-40B4-BE49-F238E27FC236}">
              <a16:creationId xmlns:a16="http://schemas.microsoft.com/office/drawing/2014/main" id="{00000000-0008-0000-0600-000037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104775</xdr:rowOff>
    </xdr:to>
    <xdr:sp macro="" textlink="">
      <xdr:nvSpPr>
        <xdr:cNvPr id="824" name="AutoShape 104" descr="image0011">
          <a:extLst>
            <a:ext uri="{FF2B5EF4-FFF2-40B4-BE49-F238E27FC236}">
              <a16:creationId xmlns:a16="http://schemas.microsoft.com/office/drawing/2014/main" id="{00000000-0008-0000-0600-000038030000}"/>
            </a:ext>
          </a:extLst>
        </xdr:cNvPr>
        <xdr:cNvSpPr>
          <a:spLocks noChangeAspect="1" noChangeArrowheads="1"/>
        </xdr:cNvSpPr>
      </xdr:nvSpPr>
      <xdr:spPr bwMode="auto">
        <a:xfrm>
          <a:off x="3362325" y="5962650"/>
          <a:ext cx="285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104775</xdr:rowOff>
    </xdr:to>
    <xdr:sp macro="" textlink="">
      <xdr:nvSpPr>
        <xdr:cNvPr id="825" name="AutoShape 105" descr="image0011">
          <a:extLst>
            <a:ext uri="{FF2B5EF4-FFF2-40B4-BE49-F238E27FC236}">
              <a16:creationId xmlns:a16="http://schemas.microsoft.com/office/drawing/2014/main" id="{00000000-0008-0000-0600-000039030000}"/>
            </a:ext>
          </a:extLst>
        </xdr:cNvPr>
        <xdr:cNvSpPr>
          <a:spLocks noChangeAspect="1" noChangeArrowheads="1"/>
        </xdr:cNvSpPr>
      </xdr:nvSpPr>
      <xdr:spPr bwMode="auto">
        <a:xfrm>
          <a:off x="3362325" y="5962650"/>
          <a:ext cx="285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104775</xdr:rowOff>
    </xdr:to>
    <xdr:sp macro="" textlink="">
      <xdr:nvSpPr>
        <xdr:cNvPr id="826" name="AutoShape 106" descr="image0011">
          <a:extLst>
            <a:ext uri="{FF2B5EF4-FFF2-40B4-BE49-F238E27FC236}">
              <a16:creationId xmlns:a16="http://schemas.microsoft.com/office/drawing/2014/main" id="{00000000-0008-0000-0600-00003A030000}"/>
            </a:ext>
          </a:extLst>
        </xdr:cNvPr>
        <xdr:cNvSpPr>
          <a:spLocks noChangeAspect="1" noChangeArrowheads="1"/>
        </xdr:cNvSpPr>
      </xdr:nvSpPr>
      <xdr:spPr bwMode="auto">
        <a:xfrm>
          <a:off x="3362325" y="5962650"/>
          <a:ext cx="285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104775</xdr:rowOff>
    </xdr:to>
    <xdr:sp macro="" textlink="">
      <xdr:nvSpPr>
        <xdr:cNvPr id="827" name="AutoShape 107" descr="image0011">
          <a:extLst>
            <a:ext uri="{FF2B5EF4-FFF2-40B4-BE49-F238E27FC236}">
              <a16:creationId xmlns:a16="http://schemas.microsoft.com/office/drawing/2014/main" id="{00000000-0008-0000-0600-00003B030000}"/>
            </a:ext>
          </a:extLst>
        </xdr:cNvPr>
        <xdr:cNvSpPr>
          <a:spLocks noChangeAspect="1" noChangeArrowheads="1"/>
        </xdr:cNvSpPr>
      </xdr:nvSpPr>
      <xdr:spPr bwMode="auto">
        <a:xfrm>
          <a:off x="3362325" y="5962650"/>
          <a:ext cx="285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104775</xdr:rowOff>
    </xdr:to>
    <xdr:sp macro="" textlink="">
      <xdr:nvSpPr>
        <xdr:cNvPr id="828" name="AutoShape 108" descr="image0011">
          <a:extLst>
            <a:ext uri="{FF2B5EF4-FFF2-40B4-BE49-F238E27FC236}">
              <a16:creationId xmlns:a16="http://schemas.microsoft.com/office/drawing/2014/main" id="{00000000-0008-0000-0600-00003C030000}"/>
            </a:ext>
          </a:extLst>
        </xdr:cNvPr>
        <xdr:cNvSpPr>
          <a:spLocks noChangeAspect="1" noChangeArrowheads="1"/>
        </xdr:cNvSpPr>
      </xdr:nvSpPr>
      <xdr:spPr bwMode="auto">
        <a:xfrm>
          <a:off x="3362325" y="5962650"/>
          <a:ext cx="285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104775</xdr:rowOff>
    </xdr:to>
    <xdr:sp macro="" textlink="">
      <xdr:nvSpPr>
        <xdr:cNvPr id="829" name="AutoShape 109" descr="image0011">
          <a:extLst>
            <a:ext uri="{FF2B5EF4-FFF2-40B4-BE49-F238E27FC236}">
              <a16:creationId xmlns:a16="http://schemas.microsoft.com/office/drawing/2014/main" id="{00000000-0008-0000-0600-00003D030000}"/>
            </a:ext>
          </a:extLst>
        </xdr:cNvPr>
        <xdr:cNvSpPr>
          <a:spLocks noChangeAspect="1" noChangeArrowheads="1"/>
        </xdr:cNvSpPr>
      </xdr:nvSpPr>
      <xdr:spPr bwMode="auto">
        <a:xfrm>
          <a:off x="3362325" y="5962650"/>
          <a:ext cx="285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830" name="AutoShape 353" descr="image0011">
          <a:extLst>
            <a:ext uri="{FF2B5EF4-FFF2-40B4-BE49-F238E27FC236}">
              <a16:creationId xmlns:a16="http://schemas.microsoft.com/office/drawing/2014/main" id="{00000000-0008-0000-0600-00003E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831" name="AutoShape 354" descr="image0011">
          <a:extLst>
            <a:ext uri="{FF2B5EF4-FFF2-40B4-BE49-F238E27FC236}">
              <a16:creationId xmlns:a16="http://schemas.microsoft.com/office/drawing/2014/main" id="{00000000-0008-0000-0600-00003F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832" name="AutoShape 355" descr="image0011">
          <a:extLst>
            <a:ext uri="{FF2B5EF4-FFF2-40B4-BE49-F238E27FC236}">
              <a16:creationId xmlns:a16="http://schemas.microsoft.com/office/drawing/2014/main" id="{00000000-0008-0000-0600-000040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833" name="AutoShape 356" descr="image0011">
          <a:extLst>
            <a:ext uri="{FF2B5EF4-FFF2-40B4-BE49-F238E27FC236}">
              <a16:creationId xmlns:a16="http://schemas.microsoft.com/office/drawing/2014/main" id="{00000000-0008-0000-0600-000041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834" name="AutoShape 357" descr="image0011">
          <a:extLst>
            <a:ext uri="{FF2B5EF4-FFF2-40B4-BE49-F238E27FC236}">
              <a16:creationId xmlns:a16="http://schemas.microsoft.com/office/drawing/2014/main" id="{00000000-0008-0000-0600-000042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835" name="AutoShape 358" descr="image0011">
          <a:extLst>
            <a:ext uri="{FF2B5EF4-FFF2-40B4-BE49-F238E27FC236}">
              <a16:creationId xmlns:a16="http://schemas.microsoft.com/office/drawing/2014/main" id="{00000000-0008-0000-0600-000043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836" name="AutoShape 359" descr="image0011">
          <a:extLst>
            <a:ext uri="{FF2B5EF4-FFF2-40B4-BE49-F238E27FC236}">
              <a16:creationId xmlns:a16="http://schemas.microsoft.com/office/drawing/2014/main" id="{00000000-0008-0000-0600-000044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837" name="AutoShape 360" descr="image0011">
          <a:extLst>
            <a:ext uri="{FF2B5EF4-FFF2-40B4-BE49-F238E27FC236}">
              <a16:creationId xmlns:a16="http://schemas.microsoft.com/office/drawing/2014/main" id="{00000000-0008-0000-0600-000045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104775</xdr:rowOff>
    </xdr:to>
    <xdr:sp macro="" textlink="">
      <xdr:nvSpPr>
        <xdr:cNvPr id="838" name="AutoShape 104" descr="image0011">
          <a:extLst>
            <a:ext uri="{FF2B5EF4-FFF2-40B4-BE49-F238E27FC236}">
              <a16:creationId xmlns:a16="http://schemas.microsoft.com/office/drawing/2014/main" id="{00000000-0008-0000-0600-000046030000}"/>
            </a:ext>
          </a:extLst>
        </xdr:cNvPr>
        <xdr:cNvSpPr>
          <a:spLocks noChangeAspect="1" noChangeArrowheads="1"/>
        </xdr:cNvSpPr>
      </xdr:nvSpPr>
      <xdr:spPr bwMode="auto">
        <a:xfrm>
          <a:off x="3362325" y="5962650"/>
          <a:ext cx="285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104775</xdr:rowOff>
    </xdr:to>
    <xdr:sp macro="" textlink="">
      <xdr:nvSpPr>
        <xdr:cNvPr id="839" name="AutoShape 105" descr="image0011">
          <a:extLst>
            <a:ext uri="{FF2B5EF4-FFF2-40B4-BE49-F238E27FC236}">
              <a16:creationId xmlns:a16="http://schemas.microsoft.com/office/drawing/2014/main" id="{00000000-0008-0000-0600-000047030000}"/>
            </a:ext>
          </a:extLst>
        </xdr:cNvPr>
        <xdr:cNvSpPr>
          <a:spLocks noChangeAspect="1" noChangeArrowheads="1"/>
        </xdr:cNvSpPr>
      </xdr:nvSpPr>
      <xdr:spPr bwMode="auto">
        <a:xfrm>
          <a:off x="3362325" y="5962650"/>
          <a:ext cx="285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104775</xdr:rowOff>
    </xdr:to>
    <xdr:sp macro="" textlink="">
      <xdr:nvSpPr>
        <xdr:cNvPr id="840" name="AutoShape 106" descr="image0011">
          <a:extLst>
            <a:ext uri="{FF2B5EF4-FFF2-40B4-BE49-F238E27FC236}">
              <a16:creationId xmlns:a16="http://schemas.microsoft.com/office/drawing/2014/main" id="{00000000-0008-0000-0600-000048030000}"/>
            </a:ext>
          </a:extLst>
        </xdr:cNvPr>
        <xdr:cNvSpPr>
          <a:spLocks noChangeAspect="1" noChangeArrowheads="1"/>
        </xdr:cNvSpPr>
      </xdr:nvSpPr>
      <xdr:spPr bwMode="auto">
        <a:xfrm>
          <a:off x="3362325" y="5962650"/>
          <a:ext cx="285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104775</xdr:rowOff>
    </xdr:to>
    <xdr:sp macro="" textlink="">
      <xdr:nvSpPr>
        <xdr:cNvPr id="841" name="AutoShape 107" descr="image0011">
          <a:extLst>
            <a:ext uri="{FF2B5EF4-FFF2-40B4-BE49-F238E27FC236}">
              <a16:creationId xmlns:a16="http://schemas.microsoft.com/office/drawing/2014/main" id="{00000000-0008-0000-0600-000049030000}"/>
            </a:ext>
          </a:extLst>
        </xdr:cNvPr>
        <xdr:cNvSpPr>
          <a:spLocks noChangeAspect="1" noChangeArrowheads="1"/>
        </xdr:cNvSpPr>
      </xdr:nvSpPr>
      <xdr:spPr bwMode="auto">
        <a:xfrm>
          <a:off x="3362325" y="5962650"/>
          <a:ext cx="285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104775</xdr:rowOff>
    </xdr:to>
    <xdr:sp macro="" textlink="">
      <xdr:nvSpPr>
        <xdr:cNvPr id="842" name="AutoShape 108" descr="image0011">
          <a:extLst>
            <a:ext uri="{FF2B5EF4-FFF2-40B4-BE49-F238E27FC236}">
              <a16:creationId xmlns:a16="http://schemas.microsoft.com/office/drawing/2014/main" id="{00000000-0008-0000-0600-00004A030000}"/>
            </a:ext>
          </a:extLst>
        </xdr:cNvPr>
        <xdr:cNvSpPr>
          <a:spLocks noChangeAspect="1" noChangeArrowheads="1"/>
        </xdr:cNvSpPr>
      </xdr:nvSpPr>
      <xdr:spPr bwMode="auto">
        <a:xfrm>
          <a:off x="3362325" y="5962650"/>
          <a:ext cx="285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104775</xdr:rowOff>
    </xdr:to>
    <xdr:sp macro="" textlink="">
      <xdr:nvSpPr>
        <xdr:cNvPr id="843" name="AutoShape 109" descr="image0011">
          <a:extLst>
            <a:ext uri="{FF2B5EF4-FFF2-40B4-BE49-F238E27FC236}">
              <a16:creationId xmlns:a16="http://schemas.microsoft.com/office/drawing/2014/main" id="{00000000-0008-0000-0600-00004B030000}"/>
            </a:ext>
          </a:extLst>
        </xdr:cNvPr>
        <xdr:cNvSpPr>
          <a:spLocks noChangeAspect="1" noChangeArrowheads="1"/>
        </xdr:cNvSpPr>
      </xdr:nvSpPr>
      <xdr:spPr bwMode="auto">
        <a:xfrm>
          <a:off x="3362325" y="5962650"/>
          <a:ext cx="285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844" name="AutoShape 353" descr="image0011">
          <a:extLst>
            <a:ext uri="{FF2B5EF4-FFF2-40B4-BE49-F238E27FC236}">
              <a16:creationId xmlns:a16="http://schemas.microsoft.com/office/drawing/2014/main" id="{00000000-0008-0000-0600-00004C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845" name="AutoShape 354" descr="image0011">
          <a:extLst>
            <a:ext uri="{FF2B5EF4-FFF2-40B4-BE49-F238E27FC236}">
              <a16:creationId xmlns:a16="http://schemas.microsoft.com/office/drawing/2014/main" id="{00000000-0008-0000-0600-00004D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846" name="AutoShape 355" descr="image0011">
          <a:extLst>
            <a:ext uri="{FF2B5EF4-FFF2-40B4-BE49-F238E27FC236}">
              <a16:creationId xmlns:a16="http://schemas.microsoft.com/office/drawing/2014/main" id="{00000000-0008-0000-0600-00004E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847" name="AutoShape 356" descr="image0011">
          <a:extLst>
            <a:ext uri="{FF2B5EF4-FFF2-40B4-BE49-F238E27FC236}">
              <a16:creationId xmlns:a16="http://schemas.microsoft.com/office/drawing/2014/main" id="{00000000-0008-0000-0600-00004F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848" name="AutoShape 357" descr="image0011">
          <a:extLst>
            <a:ext uri="{FF2B5EF4-FFF2-40B4-BE49-F238E27FC236}">
              <a16:creationId xmlns:a16="http://schemas.microsoft.com/office/drawing/2014/main" id="{00000000-0008-0000-0600-000050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849" name="AutoShape 358" descr="image0011">
          <a:extLst>
            <a:ext uri="{FF2B5EF4-FFF2-40B4-BE49-F238E27FC236}">
              <a16:creationId xmlns:a16="http://schemas.microsoft.com/office/drawing/2014/main" id="{00000000-0008-0000-0600-000051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850" name="AutoShape 359" descr="image0011">
          <a:extLst>
            <a:ext uri="{FF2B5EF4-FFF2-40B4-BE49-F238E27FC236}">
              <a16:creationId xmlns:a16="http://schemas.microsoft.com/office/drawing/2014/main" id="{00000000-0008-0000-0600-000052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851" name="AutoShape 360" descr="image0011">
          <a:extLst>
            <a:ext uri="{FF2B5EF4-FFF2-40B4-BE49-F238E27FC236}">
              <a16:creationId xmlns:a16="http://schemas.microsoft.com/office/drawing/2014/main" id="{00000000-0008-0000-0600-000053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104775</xdr:rowOff>
    </xdr:to>
    <xdr:sp macro="" textlink="">
      <xdr:nvSpPr>
        <xdr:cNvPr id="852" name="AutoShape 104" descr="image0011">
          <a:extLst>
            <a:ext uri="{FF2B5EF4-FFF2-40B4-BE49-F238E27FC236}">
              <a16:creationId xmlns:a16="http://schemas.microsoft.com/office/drawing/2014/main" id="{00000000-0008-0000-0600-000054030000}"/>
            </a:ext>
          </a:extLst>
        </xdr:cNvPr>
        <xdr:cNvSpPr>
          <a:spLocks noChangeAspect="1" noChangeArrowheads="1"/>
        </xdr:cNvSpPr>
      </xdr:nvSpPr>
      <xdr:spPr bwMode="auto">
        <a:xfrm>
          <a:off x="3362325" y="5962650"/>
          <a:ext cx="285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104775</xdr:rowOff>
    </xdr:to>
    <xdr:sp macro="" textlink="">
      <xdr:nvSpPr>
        <xdr:cNvPr id="853" name="AutoShape 105" descr="image0011">
          <a:extLst>
            <a:ext uri="{FF2B5EF4-FFF2-40B4-BE49-F238E27FC236}">
              <a16:creationId xmlns:a16="http://schemas.microsoft.com/office/drawing/2014/main" id="{00000000-0008-0000-0600-000055030000}"/>
            </a:ext>
          </a:extLst>
        </xdr:cNvPr>
        <xdr:cNvSpPr>
          <a:spLocks noChangeAspect="1" noChangeArrowheads="1"/>
        </xdr:cNvSpPr>
      </xdr:nvSpPr>
      <xdr:spPr bwMode="auto">
        <a:xfrm>
          <a:off x="3362325" y="5962650"/>
          <a:ext cx="285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104775</xdr:rowOff>
    </xdr:to>
    <xdr:sp macro="" textlink="">
      <xdr:nvSpPr>
        <xdr:cNvPr id="854" name="AutoShape 106" descr="image0011">
          <a:extLst>
            <a:ext uri="{FF2B5EF4-FFF2-40B4-BE49-F238E27FC236}">
              <a16:creationId xmlns:a16="http://schemas.microsoft.com/office/drawing/2014/main" id="{00000000-0008-0000-0600-000056030000}"/>
            </a:ext>
          </a:extLst>
        </xdr:cNvPr>
        <xdr:cNvSpPr>
          <a:spLocks noChangeAspect="1" noChangeArrowheads="1"/>
        </xdr:cNvSpPr>
      </xdr:nvSpPr>
      <xdr:spPr bwMode="auto">
        <a:xfrm>
          <a:off x="3362325" y="5962650"/>
          <a:ext cx="285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104775</xdr:rowOff>
    </xdr:to>
    <xdr:sp macro="" textlink="">
      <xdr:nvSpPr>
        <xdr:cNvPr id="855" name="AutoShape 107" descr="image0011">
          <a:extLst>
            <a:ext uri="{FF2B5EF4-FFF2-40B4-BE49-F238E27FC236}">
              <a16:creationId xmlns:a16="http://schemas.microsoft.com/office/drawing/2014/main" id="{00000000-0008-0000-0600-000057030000}"/>
            </a:ext>
          </a:extLst>
        </xdr:cNvPr>
        <xdr:cNvSpPr>
          <a:spLocks noChangeAspect="1" noChangeArrowheads="1"/>
        </xdr:cNvSpPr>
      </xdr:nvSpPr>
      <xdr:spPr bwMode="auto">
        <a:xfrm>
          <a:off x="3362325" y="5962650"/>
          <a:ext cx="285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104775</xdr:rowOff>
    </xdr:to>
    <xdr:sp macro="" textlink="">
      <xdr:nvSpPr>
        <xdr:cNvPr id="856" name="AutoShape 108" descr="image0011">
          <a:extLst>
            <a:ext uri="{FF2B5EF4-FFF2-40B4-BE49-F238E27FC236}">
              <a16:creationId xmlns:a16="http://schemas.microsoft.com/office/drawing/2014/main" id="{00000000-0008-0000-0600-000058030000}"/>
            </a:ext>
          </a:extLst>
        </xdr:cNvPr>
        <xdr:cNvSpPr>
          <a:spLocks noChangeAspect="1" noChangeArrowheads="1"/>
        </xdr:cNvSpPr>
      </xdr:nvSpPr>
      <xdr:spPr bwMode="auto">
        <a:xfrm>
          <a:off x="3362325" y="5962650"/>
          <a:ext cx="285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104775</xdr:rowOff>
    </xdr:to>
    <xdr:sp macro="" textlink="">
      <xdr:nvSpPr>
        <xdr:cNvPr id="857" name="AutoShape 109" descr="image0011">
          <a:extLst>
            <a:ext uri="{FF2B5EF4-FFF2-40B4-BE49-F238E27FC236}">
              <a16:creationId xmlns:a16="http://schemas.microsoft.com/office/drawing/2014/main" id="{00000000-0008-0000-0600-000059030000}"/>
            </a:ext>
          </a:extLst>
        </xdr:cNvPr>
        <xdr:cNvSpPr>
          <a:spLocks noChangeAspect="1" noChangeArrowheads="1"/>
        </xdr:cNvSpPr>
      </xdr:nvSpPr>
      <xdr:spPr bwMode="auto">
        <a:xfrm>
          <a:off x="3362325" y="5962650"/>
          <a:ext cx="285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858" name="AutoShape 353" descr="image0011">
          <a:extLst>
            <a:ext uri="{FF2B5EF4-FFF2-40B4-BE49-F238E27FC236}">
              <a16:creationId xmlns:a16="http://schemas.microsoft.com/office/drawing/2014/main" id="{00000000-0008-0000-0600-00005A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859" name="AutoShape 354" descr="image0011">
          <a:extLst>
            <a:ext uri="{FF2B5EF4-FFF2-40B4-BE49-F238E27FC236}">
              <a16:creationId xmlns:a16="http://schemas.microsoft.com/office/drawing/2014/main" id="{00000000-0008-0000-0600-00005B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860" name="AutoShape 355" descr="image0011">
          <a:extLst>
            <a:ext uri="{FF2B5EF4-FFF2-40B4-BE49-F238E27FC236}">
              <a16:creationId xmlns:a16="http://schemas.microsoft.com/office/drawing/2014/main" id="{00000000-0008-0000-0600-00005C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861" name="AutoShape 356" descr="image0011">
          <a:extLst>
            <a:ext uri="{FF2B5EF4-FFF2-40B4-BE49-F238E27FC236}">
              <a16:creationId xmlns:a16="http://schemas.microsoft.com/office/drawing/2014/main" id="{00000000-0008-0000-0600-00005D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862" name="AutoShape 357" descr="image0011">
          <a:extLst>
            <a:ext uri="{FF2B5EF4-FFF2-40B4-BE49-F238E27FC236}">
              <a16:creationId xmlns:a16="http://schemas.microsoft.com/office/drawing/2014/main" id="{00000000-0008-0000-0600-00005E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863" name="AutoShape 358" descr="image0011">
          <a:extLst>
            <a:ext uri="{FF2B5EF4-FFF2-40B4-BE49-F238E27FC236}">
              <a16:creationId xmlns:a16="http://schemas.microsoft.com/office/drawing/2014/main" id="{00000000-0008-0000-0600-00005F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864" name="AutoShape 359" descr="image0011">
          <a:extLst>
            <a:ext uri="{FF2B5EF4-FFF2-40B4-BE49-F238E27FC236}">
              <a16:creationId xmlns:a16="http://schemas.microsoft.com/office/drawing/2014/main" id="{00000000-0008-0000-0600-000060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865" name="AutoShape 360" descr="image0011">
          <a:extLst>
            <a:ext uri="{FF2B5EF4-FFF2-40B4-BE49-F238E27FC236}">
              <a16:creationId xmlns:a16="http://schemas.microsoft.com/office/drawing/2014/main" id="{00000000-0008-0000-0600-000061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104775</xdr:rowOff>
    </xdr:to>
    <xdr:sp macro="" textlink="">
      <xdr:nvSpPr>
        <xdr:cNvPr id="866" name="AutoShape 104" descr="image0011">
          <a:extLst>
            <a:ext uri="{FF2B5EF4-FFF2-40B4-BE49-F238E27FC236}">
              <a16:creationId xmlns:a16="http://schemas.microsoft.com/office/drawing/2014/main" id="{00000000-0008-0000-0600-000062030000}"/>
            </a:ext>
          </a:extLst>
        </xdr:cNvPr>
        <xdr:cNvSpPr>
          <a:spLocks noChangeAspect="1" noChangeArrowheads="1"/>
        </xdr:cNvSpPr>
      </xdr:nvSpPr>
      <xdr:spPr bwMode="auto">
        <a:xfrm>
          <a:off x="3362325" y="5962650"/>
          <a:ext cx="285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104775</xdr:rowOff>
    </xdr:to>
    <xdr:sp macro="" textlink="">
      <xdr:nvSpPr>
        <xdr:cNvPr id="867" name="AutoShape 105" descr="image0011">
          <a:extLst>
            <a:ext uri="{FF2B5EF4-FFF2-40B4-BE49-F238E27FC236}">
              <a16:creationId xmlns:a16="http://schemas.microsoft.com/office/drawing/2014/main" id="{00000000-0008-0000-0600-000063030000}"/>
            </a:ext>
          </a:extLst>
        </xdr:cNvPr>
        <xdr:cNvSpPr>
          <a:spLocks noChangeAspect="1" noChangeArrowheads="1"/>
        </xdr:cNvSpPr>
      </xdr:nvSpPr>
      <xdr:spPr bwMode="auto">
        <a:xfrm>
          <a:off x="3362325" y="5962650"/>
          <a:ext cx="285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104775</xdr:rowOff>
    </xdr:to>
    <xdr:sp macro="" textlink="">
      <xdr:nvSpPr>
        <xdr:cNvPr id="868" name="AutoShape 106" descr="image0011">
          <a:extLst>
            <a:ext uri="{FF2B5EF4-FFF2-40B4-BE49-F238E27FC236}">
              <a16:creationId xmlns:a16="http://schemas.microsoft.com/office/drawing/2014/main" id="{00000000-0008-0000-0600-000064030000}"/>
            </a:ext>
          </a:extLst>
        </xdr:cNvPr>
        <xdr:cNvSpPr>
          <a:spLocks noChangeAspect="1" noChangeArrowheads="1"/>
        </xdr:cNvSpPr>
      </xdr:nvSpPr>
      <xdr:spPr bwMode="auto">
        <a:xfrm>
          <a:off x="3362325" y="5962650"/>
          <a:ext cx="285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104775</xdr:rowOff>
    </xdr:to>
    <xdr:sp macro="" textlink="">
      <xdr:nvSpPr>
        <xdr:cNvPr id="869" name="AutoShape 107" descr="image0011">
          <a:extLst>
            <a:ext uri="{FF2B5EF4-FFF2-40B4-BE49-F238E27FC236}">
              <a16:creationId xmlns:a16="http://schemas.microsoft.com/office/drawing/2014/main" id="{00000000-0008-0000-0600-000065030000}"/>
            </a:ext>
          </a:extLst>
        </xdr:cNvPr>
        <xdr:cNvSpPr>
          <a:spLocks noChangeAspect="1" noChangeArrowheads="1"/>
        </xdr:cNvSpPr>
      </xdr:nvSpPr>
      <xdr:spPr bwMode="auto">
        <a:xfrm>
          <a:off x="3362325" y="5962650"/>
          <a:ext cx="285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104775</xdr:rowOff>
    </xdr:to>
    <xdr:sp macro="" textlink="">
      <xdr:nvSpPr>
        <xdr:cNvPr id="870" name="AutoShape 108" descr="image0011">
          <a:extLst>
            <a:ext uri="{FF2B5EF4-FFF2-40B4-BE49-F238E27FC236}">
              <a16:creationId xmlns:a16="http://schemas.microsoft.com/office/drawing/2014/main" id="{00000000-0008-0000-0600-000066030000}"/>
            </a:ext>
          </a:extLst>
        </xdr:cNvPr>
        <xdr:cNvSpPr>
          <a:spLocks noChangeAspect="1" noChangeArrowheads="1"/>
        </xdr:cNvSpPr>
      </xdr:nvSpPr>
      <xdr:spPr bwMode="auto">
        <a:xfrm>
          <a:off x="3362325" y="5962650"/>
          <a:ext cx="285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104775</xdr:rowOff>
    </xdr:to>
    <xdr:sp macro="" textlink="">
      <xdr:nvSpPr>
        <xdr:cNvPr id="871" name="AutoShape 109" descr="image0011">
          <a:extLst>
            <a:ext uri="{FF2B5EF4-FFF2-40B4-BE49-F238E27FC236}">
              <a16:creationId xmlns:a16="http://schemas.microsoft.com/office/drawing/2014/main" id="{00000000-0008-0000-0600-000067030000}"/>
            </a:ext>
          </a:extLst>
        </xdr:cNvPr>
        <xdr:cNvSpPr>
          <a:spLocks noChangeAspect="1" noChangeArrowheads="1"/>
        </xdr:cNvSpPr>
      </xdr:nvSpPr>
      <xdr:spPr bwMode="auto">
        <a:xfrm>
          <a:off x="3362325" y="5962650"/>
          <a:ext cx="285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872" name="AutoShape 353" descr="image0011">
          <a:extLst>
            <a:ext uri="{FF2B5EF4-FFF2-40B4-BE49-F238E27FC236}">
              <a16:creationId xmlns:a16="http://schemas.microsoft.com/office/drawing/2014/main" id="{00000000-0008-0000-0600-000068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873" name="AutoShape 354" descr="image0011">
          <a:extLst>
            <a:ext uri="{FF2B5EF4-FFF2-40B4-BE49-F238E27FC236}">
              <a16:creationId xmlns:a16="http://schemas.microsoft.com/office/drawing/2014/main" id="{00000000-0008-0000-0600-000069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874" name="AutoShape 355" descr="image0011">
          <a:extLst>
            <a:ext uri="{FF2B5EF4-FFF2-40B4-BE49-F238E27FC236}">
              <a16:creationId xmlns:a16="http://schemas.microsoft.com/office/drawing/2014/main" id="{00000000-0008-0000-0600-00006A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875" name="AutoShape 356" descr="image0011">
          <a:extLst>
            <a:ext uri="{FF2B5EF4-FFF2-40B4-BE49-F238E27FC236}">
              <a16:creationId xmlns:a16="http://schemas.microsoft.com/office/drawing/2014/main" id="{00000000-0008-0000-0600-00006B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876" name="AutoShape 357" descr="image0011">
          <a:extLst>
            <a:ext uri="{FF2B5EF4-FFF2-40B4-BE49-F238E27FC236}">
              <a16:creationId xmlns:a16="http://schemas.microsoft.com/office/drawing/2014/main" id="{00000000-0008-0000-0600-00006C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877" name="AutoShape 358" descr="image0011">
          <a:extLst>
            <a:ext uri="{FF2B5EF4-FFF2-40B4-BE49-F238E27FC236}">
              <a16:creationId xmlns:a16="http://schemas.microsoft.com/office/drawing/2014/main" id="{00000000-0008-0000-0600-00006D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878" name="AutoShape 359" descr="image0011">
          <a:extLst>
            <a:ext uri="{FF2B5EF4-FFF2-40B4-BE49-F238E27FC236}">
              <a16:creationId xmlns:a16="http://schemas.microsoft.com/office/drawing/2014/main" id="{00000000-0008-0000-0600-00006E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879" name="AutoShape 360" descr="image0011">
          <a:extLst>
            <a:ext uri="{FF2B5EF4-FFF2-40B4-BE49-F238E27FC236}">
              <a16:creationId xmlns:a16="http://schemas.microsoft.com/office/drawing/2014/main" id="{00000000-0008-0000-0600-00006F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104775</xdr:rowOff>
    </xdr:to>
    <xdr:sp macro="" textlink="">
      <xdr:nvSpPr>
        <xdr:cNvPr id="880" name="AutoShape 104" descr="image0011">
          <a:extLst>
            <a:ext uri="{FF2B5EF4-FFF2-40B4-BE49-F238E27FC236}">
              <a16:creationId xmlns:a16="http://schemas.microsoft.com/office/drawing/2014/main" id="{00000000-0008-0000-0600-000070030000}"/>
            </a:ext>
          </a:extLst>
        </xdr:cNvPr>
        <xdr:cNvSpPr>
          <a:spLocks noChangeAspect="1" noChangeArrowheads="1"/>
        </xdr:cNvSpPr>
      </xdr:nvSpPr>
      <xdr:spPr bwMode="auto">
        <a:xfrm>
          <a:off x="3362325" y="5962650"/>
          <a:ext cx="285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104775</xdr:rowOff>
    </xdr:to>
    <xdr:sp macro="" textlink="">
      <xdr:nvSpPr>
        <xdr:cNvPr id="881" name="AutoShape 105" descr="image0011">
          <a:extLst>
            <a:ext uri="{FF2B5EF4-FFF2-40B4-BE49-F238E27FC236}">
              <a16:creationId xmlns:a16="http://schemas.microsoft.com/office/drawing/2014/main" id="{00000000-0008-0000-0600-000071030000}"/>
            </a:ext>
          </a:extLst>
        </xdr:cNvPr>
        <xdr:cNvSpPr>
          <a:spLocks noChangeAspect="1" noChangeArrowheads="1"/>
        </xdr:cNvSpPr>
      </xdr:nvSpPr>
      <xdr:spPr bwMode="auto">
        <a:xfrm>
          <a:off x="3362325" y="5962650"/>
          <a:ext cx="285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104775</xdr:rowOff>
    </xdr:to>
    <xdr:sp macro="" textlink="">
      <xdr:nvSpPr>
        <xdr:cNvPr id="882" name="AutoShape 106" descr="image0011">
          <a:extLst>
            <a:ext uri="{FF2B5EF4-FFF2-40B4-BE49-F238E27FC236}">
              <a16:creationId xmlns:a16="http://schemas.microsoft.com/office/drawing/2014/main" id="{00000000-0008-0000-0600-000072030000}"/>
            </a:ext>
          </a:extLst>
        </xdr:cNvPr>
        <xdr:cNvSpPr>
          <a:spLocks noChangeAspect="1" noChangeArrowheads="1"/>
        </xdr:cNvSpPr>
      </xdr:nvSpPr>
      <xdr:spPr bwMode="auto">
        <a:xfrm>
          <a:off x="3362325" y="5962650"/>
          <a:ext cx="285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104775</xdr:rowOff>
    </xdr:to>
    <xdr:sp macro="" textlink="">
      <xdr:nvSpPr>
        <xdr:cNvPr id="883" name="AutoShape 107" descr="image0011">
          <a:extLst>
            <a:ext uri="{FF2B5EF4-FFF2-40B4-BE49-F238E27FC236}">
              <a16:creationId xmlns:a16="http://schemas.microsoft.com/office/drawing/2014/main" id="{00000000-0008-0000-0600-000073030000}"/>
            </a:ext>
          </a:extLst>
        </xdr:cNvPr>
        <xdr:cNvSpPr>
          <a:spLocks noChangeAspect="1" noChangeArrowheads="1"/>
        </xdr:cNvSpPr>
      </xdr:nvSpPr>
      <xdr:spPr bwMode="auto">
        <a:xfrm>
          <a:off x="3362325" y="5962650"/>
          <a:ext cx="285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104775</xdr:rowOff>
    </xdr:to>
    <xdr:sp macro="" textlink="">
      <xdr:nvSpPr>
        <xdr:cNvPr id="884" name="AutoShape 108" descr="image0011">
          <a:extLst>
            <a:ext uri="{FF2B5EF4-FFF2-40B4-BE49-F238E27FC236}">
              <a16:creationId xmlns:a16="http://schemas.microsoft.com/office/drawing/2014/main" id="{00000000-0008-0000-0600-000074030000}"/>
            </a:ext>
          </a:extLst>
        </xdr:cNvPr>
        <xdr:cNvSpPr>
          <a:spLocks noChangeAspect="1" noChangeArrowheads="1"/>
        </xdr:cNvSpPr>
      </xdr:nvSpPr>
      <xdr:spPr bwMode="auto">
        <a:xfrm>
          <a:off x="3362325" y="5962650"/>
          <a:ext cx="285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104775</xdr:rowOff>
    </xdr:to>
    <xdr:sp macro="" textlink="">
      <xdr:nvSpPr>
        <xdr:cNvPr id="885" name="AutoShape 109" descr="image0011">
          <a:extLst>
            <a:ext uri="{FF2B5EF4-FFF2-40B4-BE49-F238E27FC236}">
              <a16:creationId xmlns:a16="http://schemas.microsoft.com/office/drawing/2014/main" id="{00000000-0008-0000-0600-000075030000}"/>
            </a:ext>
          </a:extLst>
        </xdr:cNvPr>
        <xdr:cNvSpPr>
          <a:spLocks noChangeAspect="1" noChangeArrowheads="1"/>
        </xdr:cNvSpPr>
      </xdr:nvSpPr>
      <xdr:spPr bwMode="auto">
        <a:xfrm>
          <a:off x="3362325" y="5962650"/>
          <a:ext cx="285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886" name="AutoShape 353" descr="image0011">
          <a:extLst>
            <a:ext uri="{FF2B5EF4-FFF2-40B4-BE49-F238E27FC236}">
              <a16:creationId xmlns:a16="http://schemas.microsoft.com/office/drawing/2014/main" id="{00000000-0008-0000-0600-000076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887" name="AutoShape 354" descr="image0011">
          <a:extLst>
            <a:ext uri="{FF2B5EF4-FFF2-40B4-BE49-F238E27FC236}">
              <a16:creationId xmlns:a16="http://schemas.microsoft.com/office/drawing/2014/main" id="{00000000-0008-0000-0600-000077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888" name="AutoShape 355" descr="image0011">
          <a:extLst>
            <a:ext uri="{FF2B5EF4-FFF2-40B4-BE49-F238E27FC236}">
              <a16:creationId xmlns:a16="http://schemas.microsoft.com/office/drawing/2014/main" id="{00000000-0008-0000-0600-000078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889" name="AutoShape 356" descr="image0011">
          <a:extLst>
            <a:ext uri="{FF2B5EF4-FFF2-40B4-BE49-F238E27FC236}">
              <a16:creationId xmlns:a16="http://schemas.microsoft.com/office/drawing/2014/main" id="{00000000-0008-0000-0600-000079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890" name="AutoShape 357" descr="image0011">
          <a:extLst>
            <a:ext uri="{FF2B5EF4-FFF2-40B4-BE49-F238E27FC236}">
              <a16:creationId xmlns:a16="http://schemas.microsoft.com/office/drawing/2014/main" id="{00000000-0008-0000-0600-00007A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891" name="AutoShape 358" descr="image0011">
          <a:extLst>
            <a:ext uri="{FF2B5EF4-FFF2-40B4-BE49-F238E27FC236}">
              <a16:creationId xmlns:a16="http://schemas.microsoft.com/office/drawing/2014/main" id="{00000000-0008-0000-0600-00007B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892" name="AutoShape 359" descr="image0011">
          <a:extLst>
            <a:ext uri="{FF2B5EF4-FFF2-40B4-BE49-F238E27FC236}">
              <a16:creationId xmlns:a16="http://schemas.microsoft.com/office/drawing/2014/main" id="{00000000-0008-0000-0600-00007C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104775</xdr:rowOff>
    </xdr:to>
    <xdr:sp macro="" textlink="">
      <xdr:nvSpPr>
        <xdr:cNvPr id="893" name="AutoShape 360" descr="image0011">
          <a:extLst>
            <a:ext uri="{FF2B5EF4-FFF2-40B4-BE49-F238E27FC236}">
              <a16:creationId xmlns:a16="http://schemas.microsoft.com/office/drawing/2014/main" id="{00000000-0008-0000-0600-00007D030000}"/>
            </a:ext>
          </a:extLst>
        </xdr:cNvPr>
        <xdr:cNvSpPr>
          <a:spLocks noChangeAspect="1" noChangeArrowheads="1"/>
        </xdr:cNvSpPr>
      </xdr:nvSpPr>
      <xdr:spPr bwMode="auto">
        <a:xfrm>
          <a:off x="3362325" y="5962650"/>
          <a:ext cx="38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894" name="AutoShape 105" descr="image0011">
          <a:extLst>
            <a:ext uri="{FF2B5EF4-FFF2-40B4-BE49-F238E27FC236}">
              <a16:creationId xmlns:a16="http://schemas.microsoft.com/office/drawing/2014/main" id="{00000000-0008-0000-0600-00007E03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895" name="AutoShape 106" descr="image0011">
          <a:extLst>
            <a:ext uri="{FF2B5EF4-FFF2-40B4-BE49-F238E27FC236}">
              <a16:creationId xmlns:a16="http://schemas.microsoft.com/office/drawing/2014/main" id="{00000000-0008-0000-0600-00007F03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896" name="AutoShape 107" descr="image0011">
          <a:extLst>
            <a:ext uri="{FF2B5EF4-FFF2-40B4-BE49-F238E27FC236}">
              <a16:creationId xmlns:a16="http://schemas.microsoft.com/office/drawing/2014/main" id="{00000000-0008-0000-0600-00008003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897" name="AutoShape 108" descr="image0011">
          <a:extLst>
            <a:ext uri="{FF2B5EF4-FFF2-40B4-BE49-F238E27FC236}">
              <a16:creationId xmlns:a16="http://schemas.microsoft.com/office/drawing/2014/main" id="{00000000-0008-0000-0600-00008103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898" name="AutoShape 109" descr="image0011">
          <a:extLst>
            <a:ext uri="{FF2B5EF4-FFF2-40B4-BE49-F238E27FC236}">
              <a16:creationId xmlns:a16="http://schemas.microsoft.com/office/drawing/2014/main" id="{00000000-0008-0000-0600-00008203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899" name="AutoShape 353" descr="image0011">
          <a:extLst>
            <a:ext uri="{FF2B5EF4-FFF2-40B4-BE49-F238E27FC236}">
              <a16:creationId xmlns:a16="http://schemas.microsoft.com/office/drawing/2014/main" id="{00000000-0008-0000-0600-000083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00" name="AutoShape 354" descr="image0011">
          <a:extLst>
            <a:ext uri="{FF2B5EF4-FFF2-40B4-BE49-F238E27FC236}">
              <a16:creationId xmlns:a16="http://schemas.microsoft.com/office/drawing/2014/main" id="{00000000-0008-0000-0600-000084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01" name="AutoShape 355" descr="image0011">
          <a:extLst>
            <a:ext uri="{FF2B5EF4-FFF2-40B4-BE49-F238E27FC236}">
              <a16:creationId xmlns:a16="http://schemas.microsoft.com/office/drawing/2014/main" id="{00000000-0008-0000-0600-000085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02" name="AutoShape 356" descr="image0011">
          <a:extLst>
            <a:ext uri="{FF2B5EF4-FFF2-40B4-BE49-F238E27FC236}">
              <a16:creationId xmlns:a16="http://schemas.microsoft.com/office/drawing/2014/main" id="{00000000-0008-0000-0600-000086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03" name="AutoShape 357" descr="image0011">
          <a:extLst>
            <a:ext uri="{FF2B5EF4-FFF2-40B4-BE49-F238E27FC236}">
              <a16:creationId xmlns:a16="http://schemas.microsoft.com/office/drawing/2014/main" id="{00000000-0008-0000-0600-000087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04" name="AutoShape 358" descr="image0011">
          <a:extLst>
            <a:ext uri="{FF2B5EF4-FFF2-40B4-BE49-F238E27FC236}">
              <a16:creationId xmlns:a16="http://schemas.microsoft.com/office/drawing/2014/main" id="{00000000-0008-0000-0600-000088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05" name="AutoShape 359" descr="image0011">
          <a:extLst>
            <a:ext uri="{FF2B5EF4-FFF2-40B4-BE49-F238E27FC236}">
              <a16:creationId xmlns:a16="http://schemas.microsoft.com/office/drawing/2014/main" id="{00000000-0008-0000-0600-000089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06" name="AutoShape 360" descr="image0011">
          <a:extLst>
            <a:ext uri="{FF2B5EF4-FFF2-40B4-BE49-F238E27FC236}">
              <a16:creationId xmlns:a16="http://schemas.microsoft.com/office/drawing/2014/main" id="{00000000-0008-0000-0600-00008A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907" name="AutoShape 104" descr="image0011">
          <a:extLst>
            <a:ext uri="{FF2B5EF4-FFF2-40B4-BE49-F238E27FC236}">
              <a16:creationId xmlns:a16="http://schemas.microsoft.com/office/drawing/2014/main" id="{00000000-0008-0000-0600-00008B03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908" name="AutoShape 105" descr="image0011">
          <a:extLst>
            <a:ext uri="{FF2B5EF4-FFF2-40B4-BE49-F238E27FC236}">
              <a16:creationId xmlns:a16="http://schemas.microsoft.com/office/drawing/2014/main" id="{00000000-0008-0000-0600-00008C03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909" name="AutoShape 106" descr="image0011">
          <a:extLst>
            <a:ext uri="{FF2B5EF4-FFF2-40B4-BE49-F238E27FC236}">
              <a16:creationId xmlns:a16="http://schemas.microsoft.com/office/drawing/2014/main" id="{00000000-0008-0000-0600-00008D03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910" name="AutoShape 107" descr="image0011">
          <a:extLst>
            <a:ext uri="{FF2B5EF4-FFF2-40B4-BE49-F238E27FC236}">
              <a16:creationId xmlns:a16="http://schemas.microsoft.com/office/drawing/2014/main" id="{00000000-0008-0000-0600-00008E03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911" name="AutoShape 108" descr="image0011">
          <a:extLst>
            <a:ext uri="{FF2B5EF4-FFF2-40B4-BE49-F238E27FC236}">
              <a16:creationId xmlns:a16="http://schemas.microsoft.com/office/drawing/2014/main" id="{00000000-0008-0000-0600-00008F03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912" name="AutoShape 109" descr="image0011">
          <a:extLst>
            <a:ext uri="{FF2B5EF4-FFF2-40B4-BE49-F238E27FC236}">
              <a16:creationId xmlns:a16="http://schemas.microsoft.com/office/drawing/2014/main" id="{00000000-0008-0000-0600-00009003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13" name="AutoShape 353" descr="image0011">
          <a:extLst>
            <a:ext uri="{FF2B5EF4-FFF2-40B4-BE49-F238E27FC236}">
              <a16:creationId xmlns:a16="http://schemas.microsoft.com/office/drawing/2014/main" id="{00000000-0008-0000-0600-000091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14" name="AutoShape 354" descr="image0011">
          <a:extLst>
            <a:ext uri="{FF2B5EF4-FFF2-40B4-BE49-F238E27FC236}">
              <a16:creationId xmlns:a16="http://schemas.microsoft.com/office/drawing/2014/main" id="{00000000-0008-0000-0600-000092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15" name="AutoShape 355" descr="image0011">
          <a:extLst>
            <a:ext uri="{FF2B5EF4-FFF2-40B4-BE49-F238E27FC236}">
              <a16:creationId xmlns:a16="http://schemas.microsoft.com/office/drawing/2014/main" id="{00000000-0008-0000-0600-000093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16" name="AutoShape 356" descr="image0011">
          <a:extLst>
            <a:ext uri="{FF2B5EF4-FFF2-40B4-BE49-F238E27FC236}">
              <a16:creationId xmlns:a16="http://schemas.microsoft.com/office/drawing/2014/main" id="{00000000-0008-0000-0600-000094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17" name="AutoShape 357" descr="image0011">
          <a:extLst>
            <a:ext uri="{FF2B5EF4-FFF2-40B4-BE49-F238E27FC236}">
              <a16:creationId xmlns:a16="http://schemas.microsoft.com/office/drawing/2014/main" id="{00000000-0008-0000-0600-000095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18" name="AutoShape 358" descr="image0011">
          <a:extLst>
            <a:ext uri="{FF2B5EF4-FFF2-40B4-BE49-F238E27FC236}">
              <a16:creationId xmlns:a16="http://schemas.microsoft.com/office/drawing/2014/main" id="{00000000-0008-0000-0600-000096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19" name="AutoShape 359" descr="image0011">
          <a:extLst>
            <a:ext uri="{FF2B5EF4-FFF2-40B4-BE49-F238E27FC236}">
              <a16:creationId xmlns:a16="http://schemas.microsoft.com/office/drawing/2014/main" id="{00000000-0008-0000-0600-000097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20" name="AutoShape 360" descr="image0011">
          <a:extLst>
            <a:ext uri="{FF2B5EF4-FFF2-40B4-BE49-F238E27FC236}">
              <a16:creationId xmlns:a16="http://schemas.microsoft.com/office/drawing/2014/main" id="{00000000-0008-0000-0600-000098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921" name="AutoShape 104" descr="image0011">
          <a:extLst>
            <a:ext uri="{FF2B5EF4-FFF2-40B4-BE49-F238E27FC236}">
              <a16:creationId xmlns:a16="http://schemas.microsoft.com/office/drawing/2014/main" id="{00000000-0008-0000-0600-00009903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922" name="AutoShape 105" descr="image0011">
          <a:extLst>
            <a:ext uri="{FF2B5EF4-FFF2-40B4-BE49-F238E27FC236}">
              <a16:creationId xmlns:a16="http://schemas.microsoft.com/office/drawing/2014/main" id="{00000000-0008-0000-0600-00009A03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923" name="AutoShape 106" descr="image0011">
          <a:extLst>
            <a:ext uri="{FF2B5EF4-FFF2-40B4-BE49-F238E27FC236}">
              <a16:creationId xmlns:a16="http://schemas.microsoft.com/office/drawing/2014/main" id="{00000000-0008-0000-0600-00009B03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924" name="AutoShape 107" descr="image0011">
          <a:extLst>
            <a:ext uri="{FF2B5EF4-FFF2-40B4-BE49-F238E27FC236}">
              <a16:creationId xmlns:a16="http://schemas.microsoft.com/office/drawing/2014/main" id="{00000000-0008-0000-0600-00009C03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925" name="AutoShape 108" descr="image0011">
          <a:extLst>
            <a:ext uri="{FF2B5EF4-FFF2-40B4-BE49-F238E27FC236}">
              <a16:creationId xmlns:a16="http://schemas.microsoft.com/office/drawing/2014/main" id="{00000000-0008-0000-0600-00009D03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926" name="AutoShape 109" descr="image0011">
          <a:extLst>
            <a:ext uri="{FF2B5EF4-FFF2-40B4-BE49-F238E27FC236}">
              <a16:creationId xmlns:a16="http://schemas.microsoft.com/office/drawing/2014/main" id="{00000000-0008-0000-0600-00009E03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27" name="AutoShape 353" descr="image0011">
          <a:extLst>
            <a:ext uri="{FF2B5EF4-FFF2-40B4-BE49-F238E27FC236}">
              <a16:creationId xmlns:a16="http://schemas.microsoft.com/office/drawing/2014/main" id="{00000000-0008-0000-0600-00009F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28" name="AutoShape 354" descr="image0011">
          <a:extLst>
            <a:ext uri="{FF2B5EF4-FFF2-40B4-BE49-F238E27FC236}">
              <a16:creationId xmlns:a16="http://schemas.microsoft.com/office/drawing/2014/main" id="{00000000-0008-0000-0600-0000A0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29" name="AutoShape 355" descr="image0011">
          <a:extLst>
            <a:ext uri="{FF2B5EF4-FFF2-40B4-BE49-F238E27FC236}">
              <a16:creationId xmlns:a16="http://schemas.microsoft.com/office/drawing/2014/main" id="{00000000-0008-0000-0600-0000A1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30" name="AutoShape 356" descr="image0011">
          <a:extLst>
            <a:ext uri="{FF2B5EF4-FFF2-40B4-BE49-F238E27FC236}">
              <a16:creationId xmlns:a16="http://schemas.microsoft.com/office/drawing/2014/main" id="{00000000-0008-0000-0600-0000A2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31" name="AutoShape 357" descr="image0011">
          <a:extLst>
            <a:ext uri="{FF2B5EF4-FFF2-40B4-BE49-F238E27FC236}">
              <a16:creationId xmlns:a16="http://schemas.microsoft.com/office/drawing/2014/main" id="{00000000-0008-0000-0600-0000A3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32" name="AutoShape 358" descr="image0011">
          <a:extLst>
            <a:ext uri="{FF2B5EF4-FFF2-40B4-BE49-F238E27FC236}">
              <a16:creationId xmlns:a16="http://schemas.microsoft.com/office/drawing/2014/main" id="{00000000-0008-0000-0600-0000A4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33" name="AutoShape 359" descr="image0011">
          <a:extLst>
            <a:ext uri="{FF2B5EF4-FFF2-40B4-BE49-F238E27FC236}">
              <a16:creationId xmlns:a16="http://schemas.microsoft.com/office/drawing/2014/main" id="{00000000-0008-0000-0600-0000A5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34" name="AutoShape 360" descr="image0011">
          <a:extLst>
            <a:ext uri="{FF2B5EF4-FFF2-40B4-BE49-F238E27FC236}">
              <a16:creationId xmlns:a16="http://schemas.microsoft.com/office/drawing/2014/main" id="{00000000-0008-0000-0600-0000A6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935" name="AutoShape 104" descr="image0011">
          <a:extLst>
            <a:ext uri="{FF2B5EF4-FFF2-40B4-BE49-F238E27FC236}">
              <a16:creationId xmlns:a16="http://schemas.microsoft.com/office/drawing/2014/main" id="{00000000-0008-0000-0600-0000A703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936" name="AutoShape 105" descr="image0011">
          <a:extLst>
            <a:ext uri="{FF2B5EF4-FFF2-40B4-BE49-F238E27FC236}">
              <a16:creationId xmlns:a16="http://schemas.microsoft.com/office/drawing/2014/main" id="{00000000-0008-0000-0600-0000A803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937" name="AutoShape 106" descr="image0011">
          <a:extLst>
            <a:ext uri="{FF2B5EF4-FFF2-40B4-BE49-F238E27FC236}">
              <a16:creationId xmlns:a16="http://schemas.microsoft.com/office/drawing/2014/main" id="{00000000-0008-0000-0600-0000A903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938" name="AutoShape 107" descr="image0011">
          <a:extLst>
            <a:ext uri="{FF2B5EF4-FFF2-40B4-BE49-F238E27FC236}">
              <a16:creationId xmlns:a16="http://schemas.microsoft.com/office/drawing/2014/main" id="{00000000-0008-0000-0600-0000AA03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939" name="AutoShape 108" descr="image0011">
          <a:extLst>
            <a:ext uri="{FF2B5EF4-FFF2-40B4-BE49-F238E27FC236}">
              <a16:creationId xmlns:a16="http://schemas.microsoft.com/office/drawing/2014/main" id="{00000000-0008-0000-0600-0000AB03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940" name="AutoShape 109" descr="image0011">
          <a:extLst>
            <a:ext uri="{FF2B5EF4-FFF2-40B4-BE49-F238E27FC236}">
              <a16:creationId xmlns:a16="http://schemas.microsoft.com/office/drawing/2014/main" id="{00000000-0008-0000-0600-0000AC03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41" name="AutoShape 353" descr="image0011">
          <a:extLst>
            <a:ext uri="{FF2B5EF4-FFF2-40B4-BE49-F238E27FC236}">
              <a16:creationId xmlns:a16="http://schemas.microsoft.com/office/drawing/2014/main" id="{00000000-0008-0000-0600-0000AD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42" name="AutoShape 354" descr="image0011">
          <a:extLst>
            <a:ext uri="{FF2B5EF4-FFF2-40B4-BE49-F238E27FC236}">
              <a16:creationId xmlns:a16="http://schemas.microsoft.com/office/drawing/2014/main" id="{00000000-0008-0000-0600-0000AE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43" name="AutoShape 355" descr="image0011">
          <a:extLst>
            <a:ext uri="{FF2B5EF4-FFF2-40B4-BE49-F238E27FC236}">
              <a16:creationId xmlns:a16="http://schemas.microsoft.com/office/drawing/2014/main" id="{00000000-0008-0000-0600-0000AF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44" name="AutoShape 356" descr="image0011">
          <a:extLst>
            <a:ext uri="{FF2B5EF4-FFF2-40B4-BE49-F238E27FC236}">
              <a16:creationId xmlns:a16="http://schemas.microsoft.com/office/drawing/2014/main" id="{00000000-0008-0000-0600-0000B0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45" name="AutoShape 357" descr="image0011">
          <a:extLst>
            <a:ext uri="{FF2B5EF4-FFF2-40B4-BE49-F238E27FC236}">
              <a16:creationId xmlns:a16="http://schemas.microsoft.com/office/drawing/2014/main" id="{00000000-0008-0000-0600-0000B1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46" name="AutoShape 358" descr="image0011">
          <a:extLst>
            <a:ext uri="{FF2B5EF4-FFF2-40B4-BE49-F238E27FC236}">
              <a16:creationId xmlns:a16="http://schemas.microsoft.com/office/drawing/2014/main" id="{00000000-0008-0000-0600-0000B2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47" name="AutoShape 359" descr="image0011">
          <a:extLst>
            <a:ext uri="{FF2B5EF4-FFF2-40B4-BE49-F238E27FC236}">
              <a16:creationId xmlns:a16="http://schemas.microsoft.com/office/drawing/2014/main" id="{00000000-0008-0000-0600-0000B3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48" name="AutoShape 360" descr="image0011">
          <a:extLst>
            <a:ext uri="{FF2B5EF4-FFF2-40B4-BE49-F238E27FC236}">
              <a16:creationId xmlns:a16="http://schemas.microsoft.com/office/drawing/2014/main" id="{00000000-0008-0000-0600-0000B4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949" name="AutoShape 104" descr="image0011">
          <a:extLst>
            <a:ext uri="{FF2B5EF4-FFF2-40B4-BE49-F238E27FC236}">
              <a16:creationId xmlns:a16="http://schemas.microsoft.com/office/drawing/2014/main" id="{00000000-0008-0000-0600-0000B503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950" name="AutoShape 105" descr="image0011">
          <a:extLst>
            <a:ext uri="{FF2B5EF4-FFF2-40B4-BE49-F238E27FC236}">
              <a16:creationId xmlns:a16="http://schemas.microsoft.com/office/drawing/2014/main" id="{00000000-0008-0000-0600-0000B603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951" name="AutoShape 106" descr="image0011">
          <a:extLst>
            <a:ext uri="{FF2B5EF4-FFF2-40B4-BE49-F238E27FC236}">
              <a16:creationId xmlns:a16="http://schemas.microsoft.com/office/drawing/2014/main" id="{00000000-0008-0000-0600-0000B703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952" name="AutoShape 107" descr="image0011">
          <a:extLst>
            <a:ext uri="{FF2B5EF4-FFF2-40B4-BE49-F238E27FC236}">
              <a16:creationId xmlns:a16="http://schemas.microsoft.com/office/drawing/2014/main" id="{00000000-0008-0000-0600-0000B803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953" name="AutoShape 108" descr="image0011">
          <a:extLst>
            <a:ext uri="{FF2B5EF4-FFF2-40B4-BE49-F238E27FC236}">
              <a16:creationId xmlns:a16="http://schemas.microsoft.com/office/drawing/2014/main" id="{00000000-0008-0000-0600-0000B903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954" name="AutoShape 109" descr="image0011">
          <a:extLst>
            <a:ext uri="{FF2B5EF4-FFF2-40B4-BE49-F238E27FC236}">
              <a16:creationId xmlns:a16="http://schemas.microsoft.com/office/drawing/2014/main" id="{00000000-0008-0000-0600-0000BA03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55" name="AutoShape 353" descr="image0011">
          <a:extLst>
            <a:ext uri="{FF2B5EF4-FFF2-40B4-BE49-F238E27FC236}">
              <a16:creationId xmlns:a16="http://schemas.microsoft.com/office/drawing/2014/main" id="{00000000-0008-0000-0600-0000BB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56" name="AutoShape 354" descr="image0011">
          <a:extLst>
            <a:ext uri="{FF2B5EF4-FFF2-40B4-BE49-F238E27FC236}">
              <a16:creationId xmlns:a16="http://schemas.microsoft.com/office/drawing/2014/main" id="{00000000-0008-0000-0600-0000BC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57" name="AutoShape 355" descr="image0011">
          <a:extLst>
            <a:ext uri="{FF2B5EF4-FFF2-40B4-BE49-F238E27FC236}">
              <a16:creationId xmlns:a16="http://schemas.microsoft.com/office/drawing/2014/main" id="{00000000-0008-0000-0600-0000BD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58" name="AutoShape 356" descr="image0011">
          <a:extLst>
            <a:ext uri="{FF2B5EF4-FFF2-40B4-BE49-F238E27FC236}">
              <a16:creationId xmlns:a16="http://schemas.microsoft.com/office/drawing/2014/main" id="{00000000-0008-0000-0600-0000BE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59" name="AutoShape 357" descr="image0011">
          <a:extLst>
            <a:ext uri="{FF2B5EF4-FFF2-40B4-BE49-F238E27FC236}">
              <a16:creationId xmlns:a16="http://schemas.microsoft.com/office/drawing/2014/main" id="{00000000-0008-0000-0600-0000BF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60" name="AutoShape 358" descr="image0011">
          <a:extLst>
            <a:ext uri="{FF2B5EF4-FFF2-40B4-BE49-F238E27FC236}">
              <a16:creationId xmlns:a16="http://schemas.microsoft.com/office/drawing/2014/main" id="{00000000-0008-0000-0600-0000C0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61" name="AutoShape 359" descr="image0011">
          <a:extLst>
            <a:ext uri="{FF2B5EF4-FFF2-40B4-BE49-F238E27FC236}">
              <a16:creationId xmlns:a16="http://schemas.microsoft.com/office/drawing/2014/main" id="{00000000-0008-0000-0600-0000C1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62" name="AutoShape 360" descr="image0011">
          <a:extLst>
            <a:ext uri="{FF2B5EF4-FFF2-40B4-BE49-F238E27FC236}">
              <a16:creationId xmlns:a16="http://schemas.microsoft.com/office/drawing/2014/main" id="{00000000-0008-0000-0600-0000C2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963" name="AutoShape 104" descr="image0011">
          <a:extLst>
            <a:ext uri="{FF2B5EF4-FFF2-40B4-BE49-F238E27FC236}">
              <a16:creationId xmlns:a16="http://schemas.microsoft.com/office/drawing/2014/main" id="{00000000-0008-0000-0600-0000C303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964" name="AutoShape 105" descr="image0011">
          <a:extLst>
            <a:ext uri="{FF2B5EF4-FFF2-40B4-BE49-F238E27FC236}">
              <a16:creationId xmlns:a16="http://schemas.microsoft.com/office/drawing/2014/main" id="{00000000-0008-0000-0600-0000C403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965" name="AutoShape 106" descr="image0011">
          <a:extLst>
            <a:ext uri="{FF2B5EF4-FFF2-40B4-BE49-F238E27FC236}">
              <a16:creationId xmlns:a16="http://schemas.microsoft.com/office/drawing/2014/main" id="{00000000-0008-0000-0600-0000C503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966" name="AutoShape 107" descr="image0011">
          <a:extLst>
            <a:ext uri="{FF2B5EF4-FFF2-40B4-BE49-F238E27FC236}">
              <a16:creationId xmlns:a16="http://schemas.microsoft.com/office/drawing/2014/main" id="{00000000-0008-0000-0600-0000C603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967" name="AutoShape 108" descr="image0011">
          <a:extLst>
            <a:ext uri="{FF2B5EF4-FFF2-40B4-BE49-F238E27FC236}">
              <a16:creationId xmlns:a16="http://schemas.microsoft.com/office/drawing/2014/main" id="{00000000-0008-0000-0600-0000C703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968" name="AutoShape 109" descr="image0011">
          <a:extLst>
            <a:ext uri="{FF2B5EF4-FFF2-40B4-BE49-F238E27FC236}">
              <a16:creationId xmlns:a16="http://schemas.microsoft.com/office/drawing/2014/main" id="{00000000-0008-0000-0600-0000C803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69" name="AutoShape 353" descr="image0011">
          <a:extLst>
            <a:ext uri="{FF2B5EF4-FFF2-40B4-BE49-F238E27FC236}">
              <a16:creationId xmlns:a16="http://schemas.microsoft.com/office/drawing/2014/main" id="{00000000-0008-0000-0600-0000C9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70" name="AutoShape 354" descr="image0011">
          <a:extLst>
            <a:ext uri="{FF2B5EF4-FFF2-40B4-BE49-F238E27FC236}">
              <a16:creationId xmlns:a16="http://schemas.microsoft.com/office/drawing/2014/main" id="{00000000-0008-0000-0600-0000CA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71" name="AutoShape 355" descr="image0011">
          <a:extLst>
            <a:ext uri="{FF2B5EF4-FFF2-40B4-BE49-F238E27FC236}">
              <a16:creationId xmlns:a16="http://schemas.microsoft.com/office/drawing/2014/main" id="{00000000-0008-0000-0600-0000CB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72" name="AutoShape 356" descr="image0011">
          <a:extLst>
            <a:ext uri="{FF2B5EF4-FFF2-40B4-BE49-F238E27FC236}">
              <a16:creationId xmlns:a16="http://schemas.microsoft.com/office/drawing/2014/main" id="{00000000-0008-0000-0600-0000CC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73" name="AutoShape 357" descr="image0011">
          <a:extLst>
            <a:ext uri="{FF2B5EF4-FFF2-40B4-BE49-F238E27FC236}">
              <a16:creationId xmlns:a16="http://schemas.microsoft.com/office/drawing/2014/main" id="{00000000-0008-0000-0600-0000CD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74" name="AutoShape 358" descr="image0011">
          <a:extLst>
            <a:ext uri="{FF2B5EF4-FFF2-40B4-BE49-F238E27FC236}">
              <a16:creationId xmlns:a16="http://schemas.microsoft.com/office/drawing/2014/main" id="{00000000-0008-0000-0600-0000CE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75" name="AutoShape 359" descr="image0011">
          <a:extLst>
            <a:ext uri="{FF2B5EF4-FFF2-40B4-BE49-F238E27FC236}">
              <a16:creationId xmlns:a16="http://schemas.microsoft.com/office/drawing/2014/main" id="{00000000-0008-0000-0600-0000CF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76" name="AutoShape 360" descr="image0011">
          <a:extLst>
            <a:ext uri="{FF2B5EF4-FFF2-40B4-BE49-F238E27FC236}">
              <a16:creationId xmlns:a16="http://schemas.microsoft.com/office/drawing/2014/main" id="{00000000-0008-0000-0600-0000D0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977" name="AutoShape 104" descr="image0011">
          <a:extLst>
            <a:ext uri="{FF2B5EF4-FFF2-40B4-BE49-F238E27FC236}">
              <a16:creationId xmlns:a16="http://schemas.microsoft.com/office/drawing/2014/main" id="{00000000-0008-0000-0600-0000D103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978" name="AutoShape 105" descr="image0011">
          <a:extLst>
            <a:ext uri="{FF2B5EF4-FFF2-40B4-BE49-F238E27FC236}">
              <a16:creationId xmlns:a16="http://schemas.microsoft.com/office/drawing/2014/main" id="{00000000-0008-0000-0600-0000D203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979" name="AutoShape 106" descr="image0011">
          <a:extLst>
            <a:ext uri="{FF2B5EF4-FFF2-40B4-BE49-F238E27FC236}">
              <a16:creationId xmlns:a16="http://schemas.microsoft.com/office/drawing/2014/main" id="{00000000-0008-0000-0600-0000D303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980" name="AutoShape 107" descr="image0011">
          <a:extLst>
            <a:ext uri="{FF2B5EF4-FFF2-40B4-BE49-F238E27FC236}">
              <a16:creationId xmlns:a16="http://schemas.microsoft.com/office/drawing/2014/main" id="{00000000-0008-0000-0600-0000D403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981" name="AutoShape 108" descr="image0011">
          <a:extLst>
            <a:ext uri="{FF2B5EF4-FFF2-40B4-BE49-F238E27FC236}">
              <a16:creationId xmlns:a16="http://schemas.microsoft.com/office/drawing/2014/main" id="{00000000-0008-0000-0600-0000D503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982" name="AutoShape 109" descr="image0011">
          <a:extLst>
            <a:ext uri="{FF2B5EF4-FFF2-40B4-BE49-F238E27FC236}">
              <a16:creationId xmlns:a16="http://schemas.microsoft.com/office/drawing/2014/main" id="{00000000-0008-0000-0600-0000D603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83" name="AutoShape 353" descr="image0011">
          <a:extLst>
            <a:ext uri="{FF2B5EF4-FFF2-40B4-BE49-F238E27FC236}">
              <a16:creationId xmlns:a16="http://schemas.microsoft.com/office/drawing/2014/main" id="{00000000-0008-0000-0600-0000D7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84" name="AutoShape 354" descr="image0011">
          <a:extLst>
            <a:ext uri="{FF2B5EF4-FFF2-40B4-BE49-F238E27FC236}">
              <a16:creationId xmlns:a16="http://schemas.microsoft.com/office/drawing/2014/main" id="{00000000-0008-0000-0600-0000D8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85" name="AutoShape 355" descr="image0011">
          <a:extLst>
            <a:ext uri="{FF2B5EF4-FFF2-40B4-BE49-F238E27FC236}">
              <a16:creationId xmlns:a16="http://schemas.microsoft.com/office/drawing/2014/main" id="{00000000-0008-0000-0600-0000D9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86" name="AutoShape 356" descr="image0011">
          <a:extLst>
            <a:ext uri="{FF2B5EF4-FFF2-40B4-BE49-F238E27FC236}">
              <a16:creationId xmlns:a16="http://schemas.microsoft.com/office/drawing/2014/main" id="{00000000-0008-0000-0600-0000DA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87" name="AutoShape 357" descr="image0011">
          <a:extLst>
            <a:ext uri="{FF2B5EF4-FFF2-40B4-BE49-F238E27FC236}">
              <a16:creationId xmlns:a16="http://schemas.microsoft.com/office/drawing/2014/main" id="{00000000-0008-0000-0600-0000DB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88" name="AutoShape 358" descr="image0011">
          <a:extLst>
            <a:ext uri="{FF2B5EF4-FFF2-40B4-BE49-F238E27FC236}">
              <a16:creationId xmlns:a16="http://schemas.microsoft.com/office/drawing/2014/main" id="{00000000-0008-0000-0600-0000DC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89" name="AutoShape 359" descr="image0011">
          <a:extLst>
            <a:ext uri="{FF2B5EF4-FFF2-40B4-BE49-F238E27FC236}">
              <a16:creationId xmlns:a16="http://schemas.microsoft.com/office/drawing/2014/main" id="{00000000-0008-0000-0600-0000DD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90" name="AutoShape 360" descr="image0011">
          <a:extLst>
            <a:ext uri="{FF2B5EF4-FFF2-40B4-BE49-F238E27FC236}">
              <a16:creationId xmlns:a16="http://schemas.microsoft.com/office/drawing/2014/main" id="{00000000-0008-0000-0600-0000DE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991" name="AutoShape 104" descr="image0011">
          <a:extLst>
            <a:ext uri="{FF2B5EF4-FFF2-40B4-BE49-F238E27FC236}">
              <a16:creationId xmlns:a16="http://schemas.microsoft.com/office/drawing/2014/main" id="{00000000-0008-0000-0600-0000DF03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992" name="AutoShape 105" descr="image0011">
          <a:extLst>
            <a:ext uri="{FF2B5EF4-FFF2-40B4-BE49-F238E27FC236}">
              <a16:creationId xmlns:a16="http://schemas.microsoft.com/office/drawing/2014/main" id="{00000000-0008-0000-0600-0000E003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993" name="AutoShape 106" descr="image0011">
          <a:extLst>
            <a:ext uri="{FF2B5EF4-FFF2-40B4-BE49-F238E27FC236}">
              <a16:creationId xmlns:a16="http://schemas.microsoft.com/office/drawing/2014/main" id="{00000000-0008-0000-0600-0000E103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994" name="AutoShape 107" descr="image0011">
          <a:extLst>
            <a:ext uri="{FF2B5EF4-FFF2-40B4-BE49-F238E27FC236}">
              <a16:creationId xmlns:a16="http://schemas.microsoft.com/office/drawing/2014/main" id="{00000000-0008-0000-0600-0000E203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995" name="AutoShape 108" descr="image0011">
          <a:extLst>
            <a:ext uri="{FF2B5EF4-FFF2-40B4-BE49-F238E27FC236}">
              <a16:creationId xmlns:a16="http://schemas.microsoft.com/office/drawing/2014/main" id="{00000000-0008-0000-0600-0000E303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996" name="AutoShape 109" descr="image0011">
          <a:extLst>
            <a:ext uri="{FF2B5EF4-FFF2-40B4-BE49-F238E27FC236}">
              <a16:creationId xmlns:a16="http://schemas.microsoft.com/office/drawing/2014/main" id="{00000000-0008-0000-0600-0000E403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97" name="AutoShape 353" descr="image0011">
          <a:extLst>
            <a:ext uri="{FF2B5EF4-FFF2-40B4-BE49-F238E27FC236}">
              <a16:creationId xmlns:a16="http://schemas.microsoft.com/office/drawing/2014/main" id="{00000000-0008-0000-0600-0000E5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98" name="AutoShape 354" descr="image0011">
          <a:extLst>
            <a:ext uri="{FF2B5EF4-FFF2-40B4-BE49-F238E27FC236}">
              <a16:creationId xmlns:a16="http://schemas.microsoft.com/office/drawing/2014/main" id="{00000000-0008-0000-0600-0000E6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99" name="AutoShape 355" descr="image0011">
          <a:extLst>
            <a:ext uri="{FF2B5EF4-FFF2-40B4-BE49-F238E27FC236}">
              <a16:creationId xmlns:a16="http://schemas.microsoft.com/office/drawing/2014/main" id="{00000000-0008-0000-0600-0000E7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00" name="AutoShape 356" descr="image0011">
          <a:extLst>
            <a:ext uri="{FF2B5EF4-FFF2-40B4-BE49-F238E27FC236}">
              <a16:creationId xmlns:a16="http://schemas.microsoft.com/office/drawing/2014/main" id="{00000000-0008-0000-0600-0000E8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01" name="AutoShape 357" descr="image0011">
          <a:extLst>
            <a:ext uri="{FF2B5EF4-FFF2-40B4-BE49-F238E27FC236}">
              <a16:creationId xmlns:a16="http://schemas.microsoft.com/office/drawing/2014/main" id="{00000000-0008-0000-0600-0000E9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02" name="AutoShape 358" descr="image0011">
          <a:extLst>
            <a:ext uri="{FF2B5EF4-FFF2-40B4-BE49-F238E27FC236}">
              <a16:creationId xmlns:a16="http://schemas.microsoft.com/office/drawing/2014/main" id="{00000000-0008-0000-0600-0000EA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03" name="AutoShape 359" descr="image0011">
          <a:extLst>
            <a:ext uri="{FF2B5EF4-FFF2-40B4-BE49-F238E27FC236}">
              <a16:creationId xmlns:a16="http://schemas.microsoft.com/office/drawing/2014/main" id="{00000000-0008-0000-0600-0000EB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04" name="AutoShape 360" descr="image0011">
          <a:extLst>
            <a:ext uri="{FF2B5EF4-FFF2-40B4-BE49-F238E27FC236}">
              <a16:creationId xmlns:a16="http://schemas.microsoft.com/office/drawing/2014/main" id="{00000000-0008-0000-0600-0000EC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005" name="AutoShape 105" descr="image0011">
          <a:extLst>
            <a:ext uri="{FF2B5EF4-FFF2-40B4-BE49-F238E27FC236}">
              <a16:creationId xmlns:a16="http://schemas.microsoft.com/office/drawing/2014/main" id="{00000000-0008-0000-0600-0000ED03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006" name="AutoShape 106" descr="image0011">
          <a:extLst>
            <a:ext uri="{FF2B5EF4-FFF2-40B4-BE49-F238E27FC236}">
              <a16:creationId xmlns:a16="http://schemas.microsoft.com/office/drawing/2014/main" id="{00000000-0008-0000-0600-0000EE03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007" name="AutoShape 107" descr="image0011">
          <a:extLst>
            <a:ext uri="{FF2B5EF4-FFF2-40B4-BE49-F238E27FC236}">
              <a16:creationId xmlns:a16="http://schemas.microsoft.com/office/drawing/2014/main" id="{00000000-0008-0000-0600-0000EF03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008" name="AutoShape 108" descr="image0011">
          <a:extLst>
            <a:ext uri="{FF2B5EF4-FFF2-40B4-BE49-F238E27FC236}">
              <a16:creationId xmlns:a16="http://schemas.microsoft.com/office/drawing/2014/main" id="{00000000-0008-0000-0600-0000F003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009" name="AutoShape 109" descr="image0011">
          <a:extLst>
            <a:ext uri="{FF2B5EF4-FFF2-40B4-BE49-F238E27FC236}">
              <a16:creationId xmlns:a16="http://schemas.microsoft.com/office/drawing/2014/main" id="{00000000-0008-0000-0600-0000F103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10" name="AutoShape 353" descr="image0011">
          <a:extLst>
            <a:ext uri="{FF2B5EF4-FFF2-40B4-BE49-F238E27FC236}">
              <a16:creationId xmlns:a16="http://schemas.microsoft.com/office/drawing/2014/main" id="{00000000-0008-0000-0600-0000F2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11" name="AutoShape 354" descr="image0011">
          <a:extLst>
            <a:ext uri="{FF2B5EF4-FFF2-40B4-BE49-F238E27FC236}">
              <a16:creationId xmlns:a16="http://schemas.microsoft.com/office/drawing/2014/main" id="{00000000-0008-0000-0600-0000F3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12" name="AutoShape 355" descr="image0011">
          <a:extLst>
            <a:ext uri="{FF2B5EF4-FFF2-40B4-BE49-F238E27FC236}">
              <a16:creationId xmlns:a16="http://schemas.microsoft.com/office/drawing/2014/main" id="{00000000-0008-0000-0600-0000F4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13" name="AutoShape 356" descr="image0011">
          <a:extLst>
            <a:ext uri="{FF2B5EF4-FFF2-40B4-BE49-F238E27FC236}">
              <a16:creationId xmlns:a16="http://schemas.microsoft.com/office/drawing/2014/main" id="{00000000-0008-0000-0600-0000F5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14" name="AutoShape 357" descr="image0011">
          <a:extLst>
            <a:ext uri="{FF2B5EF4-FFF2-40B4-BE49-F238E27FC236}">
              <a16:creationId xmlns:a16="http://schemas.microsoft.com/office/drawing/2014/main" id="{00000000-0008-0000-0600-0000F6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15" name="AutoShape 358" descr="image0011">
          <a:extLst>
            <a:ext uri="{FF2B5EF4-FFF2-40B4-BE49-F238E27FC236}">
              <a16:creationId xmlns:a16="http://schemas.microsoft.com/office/drawing/2014/main" id="{00000000-0008-0000-0600-0000F7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16" name="AutoShape 359" descr="image0011">
          <a:extLst>
            <a:ext uri="{FF2B5EF4-FFF2-40B4-BE49-F238E27FC236}">
              <a16:creationId xmlns:a16="http://schemas.microsoft.com/office/drawing/2014/main" id="{00000000-0008-0000-0600-0000F8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17" name="AutoShape 360" descr="image0011">
          <a:extLst>
            <a:ext uri="{FF2B5EF4-FFF2-40B4-BE49-F238E27FC236}">
              <a16:creationId xmlns:a16="http://schemas.microsoft.com/office/drawing/2014/main" id="{00000000-0008-0000-0600-0000F903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018" name="AutoShape 104" descr="image0011">
          <a:extLst>
            <a:ext uri="{FF2B5EF4-FFF2-40B4-BE49-F238E27FC236}">
              <a16:creationId xmlns:a16="http://schemas.microsoft.com/office/drawing/2014/main" id="{00000000-0008-0000-0600-0000FA03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019" name="AutoShape 105" descr="image0011">
          <a:extLst>
            <a:ext uri="{FF2B5EF4-FFF2-40B4-BE49-F238E27FC236}">
              <a16:creationId xmlns:a16="http://schemas.microsoft.com/office/drawing/2014/main" id="{00000000-0008-0000-0600-0000FB03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020" name="AutoShape 106" descr="image0011">
          <a:extLst>
            <a:ext uri="{FF2B5EF4-FFF2-40B4-BE49-F238E27FC236}">
              <a16:creationId xmlns:a16="http://schemas.microsoft.com/office/drawing/2014/main" id="{00000000-0008-0000-0600-0000FC03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021" name="AutoShape 107" descr="image0011">
          <a:extLst>
            <a:ext uri="{FF2B5EF4-FFF2-40B4-BE49-F238E27FC236}">
              <a16:creationId xmlns:a16="http://schemas.microsoft.com/office/drawing/2014/main" id="{00000000-0008-0000-0600-0000FD03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022" name="AutoShape 108" descr="image0011">
          <a:extLst>
            <a:ext uri="{FF2B5EF4-FFF2-40B4-BE49-F238E27FC236}">
              <a16:creationId xmlns:a16="http://schemas.microsoft.com/office/drawing/2014/main" id="{00000000-0008-0000-0600-0000FE03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023" name="AutoShape 109" descr="image0011">
          <a:extLst>
            <a:ext uri="{FF2B5EF4-FFF2-40B4-BE49-F238E27FC236}">
              <a16:creationId xmlns:a16="http://schemas.microsoft.com/office/drawing/2014/main" id="{00000000-0008-0000-0600-0000FF03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24" name="AutoShape 353" descr="image0011">
          <a:extLst>
            <a:ext uri="{FF2B5EF4-FFF2-40B4-BE49-F238E27FC236}">
              <a16:creationId xmlns:a16="http://schemas.microsoft.com/office/drawing/2014/main" id="{00000000-0008-0000-0600-000000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25" name="AutoShape 354" descr="image0011">
          <a:extLst>
            <a:ext uri="{FF2B5EF4-FFF2-40B4-BE49-F238E27FC236}">
              <a16:creationId xmlns:a16="http://schemas.microsoft.com/office/drawing/2014/main" id="{00000000-0008-0000-0600-000001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26" name="AutoShape 355" descr="image0011">
          <a:extLst>
            <a:ext uri="{FF2B5EF4-FFF2-40B4-BE49-F238E27FC236}">
              <a16:creationId xmlns:a16="http://schemas.microsoft.com/office/drawing/2014/main" id="{00000000-0008-0000-0600-000002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27" name="AutoShape 356" descr="image0011">
          <a:extLst>
            <a:ext uri="{FF2B5EF4-FFF2-40B4-BE49-F238E27FC236}">
              <a16:creationId xmlns:a16="http://schemas.microsoft.com/office/drawing/2014/main" id="{00000000-0008-0000-0600-000003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28" name="AutoShape 357" descr="image0011">
          <a:extLst>
            <a:ext uri="{FF2B5EF4-FFF2-40B4-BE49-F238E27FC236}">
              <a16:creationId xmlns:a16="http://schemas.microsoft.com/office/drawing/2014/main" id="{00000000-0008-0000-0600-000004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29" name="AutoShape 358" descr="image0011">
          <a:extLst>
            <a:ext uri="{FF2B5EF4-FFF2-40B4-BE49-F238E27FC236}">
              <a16:creationId xmlns:a16="http://schemas.microsoft.com/office/drawing/2014/main" id="{00000000-0008-0000-0600-000005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30" name="AutoShape 359" descr="image0011">
          <a:extLst>
            <a:ext uri="{FF2B5EF4-FFF2-40B4-BE49-F238E27FC236}">
              <a16:creationId xmlns:a16="http://schemas.microsoft.com/office/drawing/2014/main" id="{00000000-0008-0000-0600-000006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31" name="AutoShape 360" descr="image0011">
          <a:extLst>
            <a:ext uri="{FF2B5EF4-FFF2-40B4-BE49-F238E27FC236}">
              <a16:creationId xmlns:a16="http://schemas.microsoft.com/office/drawing/2014/main" id="{00000000-0008-0000-0600-000007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032" name="AutoShape 104" descr="image0011">
          <a:extLst>
            <a:ext uri="{FF2B5EF4-FFF2-40B4-BE49-F238E27FC236}">
              <a16:creationId xmlns:a16="http://schemas.microsoft.com/office/drawing/2014/main" id="{00000000-0008-0000-0600-000008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033" name="AutoShape 105" descr="image0011">
          <a:extLst>
            <a:ext uri="{FF2B5EF4-FFF2-40B4-BE49-F238E27FC236}">
              <a16:creationId xmlns:a16="http://schemas.microsoft.com/office/drawing/2014/main" id="{00000000-0008-0000-0600-000009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034" name="AutoShape 106" descr="image0011">
          <a:extLst>
            <a:ext uri="{FF2B5EF4-FFF2-40B4-BE49-F238E27FC236}">
              <a16:creationId xmlns:a16="http://schemas.microsoft.com/office/drawing/2014/main" id="{00000000-0008-0000-0600-00000A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035" name="AutoShape 107" descr="image0011">
          <a:extLst>
            <a:ext uri="{FF2B5EF4-FFF2-40B4-BE49-F238E27FC236}">
              <a16:creationId xmlns:a16="http://schemas.microsoft.com/office/drawing/2014/main" id="{00000000-0008-0000-0600-00000B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036" name="AutoShape 108" descr="image0011">
          <a:extLst>
            <a:ext uri="{FF2B5EF4-FFF2-40B4-BE49-F238E27FC236}">
              <a16:creationId xmlns:a16="http://schemas.microsoft.com/office/drawing/2014/main" id="{00000000-0008-0000-0600-00000C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037" name="AutoShape 109" descr="image0011">
          <a:extLst>
            <a:ext uri="{FF2B5EF4-FFF2-40B4-BE49-F238E27FC236}">
              <a16:creationId xmlns:a16="http://schemas.microsoft.com/office/drawing/2014/main" id="{00000000-0008-0000-0600-00000D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38" name="AutoShape 353" descr="image0011">
          <a:extLst>
            <a:ext uri="{FF2B5EF4-FFF2-40B4-BE49-F238E27FC236}">
              <a16:creationId xmlns:a16="http://schemas.microsoft.com/office/drawing/2014/main" id="{00000000-0008-0000-0600-00000E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39" name="AutoShape 354" descr="image0011">
          <a:extLst>
            <a:ext uri="{FF2B5EF4-FFF2-40B4-BE49-F238E27FC236}">
              <a16:creationId xmlns:a16="http://schemas.microsoft.com/office/drawing/2014/main" id="{00000000-0008-0000-0600-00000F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40" name="AutoShape 355" descr="image0011">
          <a:extLst>
            <a:ext uri="{FF2B5EF4-FFF2-40B4-BE49-F238E27FC236}">
              <a16:creationId xmlns:a16="http://schemas.microsoft.com/office/drawing/2014/main" id="{00000000-0008-0000-0600-000010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41" name="AutoShape 356" descr="image0011">
          <a:extLst>
            <a:ext uri="{FF2B5EF4-FFF2-40B4-BE49-F238E27FC236}">
              <a16:creationId xmlns:a16="http://schemas.microsoft.com/office/drawing/2014/main" id="{00000000-0008-0000-0600-000011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42" name="AutoShape 357" descr="image0011">
          <a:extLst>
            <a:ext uri="{FF2B5EF4-FFF2-40B4-BE49-F238E27FC236}">
              <a16:creationId xmlns:a16="http://schemas.microsoft.com/office/drawing/2014/main" id="{00000000-0008-0000-0600-000012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43" name="AutoShape 358" descr="image0011">
          <a:extLst>
            <a:ext uri="{FF2B5EF4-FFF2-40B4-BE49-F238E27FC236}">
              <a16:creationId xmlns:a16="http://schemas.microsoft.com/office/drawing/2014/main" id="{00000000-0008-0000-0600-000013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44" name="AutoShape 359" descr="image0011">
          <a:extLst>
            <a:ext uri="{FF2B5EF4-FFF2-40B4-BE49-F238E27FC236}">
              <a16:creationId xmlns:a16="http://schemas.microsoft.com/office/drawing/2014/main" id="{00000000-0008-0000-0600-000014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45" name="AutoShape 360" descr="image0011">
          <a:extLst>
            <a:ext uri="{FF2B5EF4-FFF2-40B4-BE49-F238E27FC236}">
              <a16:creationId xmlns:a16="http://schemas.microsoft.com/office/drawing/2014/main" id="{00000000-0008-0000-0600-000015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046" name="AutoShape 104" descr="image0011">
          <a:extLst>
            <a:ext uri="{FF2B5EF4-FFF2-40B4-BE49-F238E27FC236}">
              <a16:creationId xmlns:a16="http://schemas.microsoft.com/office/drawing/2014/main" id="{00000000-0008-0000-0600-000016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047" name="AutoShape 105" descr="image0011">
          <a:extLst>
            <a:ext uri="{FF2B5EF4-FFF2-40B4-BE49-F238E27FC236}">
              <a16:creationId xmlns:a16="http://schemas.microsoft.com/office/drawing/2014/main" id="{00000000-0008-0000-0600-000017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048" name="AutoShape 106" descr="image0011">
          <a:extLst>
            <a:ext uri="{FF2B5EF4-FFF2-40B4-BE49-F238E27FC236}">
              <a16:creationId xmlns:a16="http://schemas.microsoft.com/office/drawing/2014/main" id="{00000000-0008-0000-0600-000018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049" name="AutoShape 107" descr="image0011">
          <a:extLst>
            <a:ext uri="{FF2B5EF4-FFF2-40B4-BE49-F238E27FC236}">
              <a16:creationId xmlns:a16="http://schemas.microsoft.com/office/drawing/2014/main" id="{00000000-0008-0000-0600-000019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050" name="AutoShape 108" descr="image0011">
          <a:extLst>
            <a:ext uri="{FF2B5EF4-FFF2-40B4-BE49-F238E27FC236}">
              <a16:creationId xmlns:a16="http://schemas.microsoft.com/office/drawing/2014/main" id="{00000000-0008-0000-0600-00001A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051" name="AutoShape 109" descr="image0011">
          <a:extLst>
            <a:ext uri="{FF2B5EF4-FFF2-40B4-BE49-F238E27FC236}">
              <a16:creationId xmlns:a16="http://schemas.microsoft.com/office/drawing/2014/main" id="{00000000-0008-0000-0600-00001B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52" name="AutoShape 353" descr="image0011">
          <a:extLst>
            <a:ext uri="{FF2B5EF4-FFF2-40B4-BE49-F238E27FC236}">
              <a16:creationId xmlns:a16="http://schemas.microsoft.com/office/drawing/2014/main" id="{00000000-0008-0000-0600-00001C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53" name="AutoShape 354" descr="image0011">
          <a:extLst>
            <a:ext uri="{FF2B5EF4-FFF2-40B4-BE49-F238E27FC236}">
              <a16:creationId xmlns:a16="http://schemas.microsoft.com/office/drawing/2014/main" id="{00000000-0008-0000-0600-00001D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54" name="AutoShape 355" descr="image0011">
          <a:extLst>
            <a:ext uri="{FF2B5EF4-FFF2-40B4-BE49-F238E27FC236}">
              <a16:creationId xmlns:a16="http://schemas.microsoft.com/office/drawing/2014/main" id="{00000000-0008-0000-0600-00001E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55" name="AutoShape 356" descr="image0011">
          <a:extLst>
            <a:ext uri="{FF2B5EF4-FFF2-40B4-BE49-F238E27FC236}">
              <a16:creationId xmlns:a16="http://schemas.microsoft.com/office/drawing/2014/main" id="{00000000-0008-0000-0600-00001F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56" name="AutoShape 357" descr="image0011">
          <a:extLst>
            <a:ext uri="{FF2B5EF4-FFF2-40B4-BE49-F238E27FC236}">
              <a16:creationId xmlns:a16="http://schemas.microsoft.com/office/drawing/2014/main" id="{00000000-0008-0000-0600-000020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57" name="AutoShape 358" descr="image0011">
          <a:extLst>
            <a:ext uri="{FF2B5EF4-FFF2-40B4-BE49-F238E27FC236}">
              <a16:creationId xmlns:a16="http://schemas.microsoft.com/office/drawing/2014/main" id="{00000000-0008-0000-0600-000021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58" name="AutoShape 359" descr="image0011">
          <a:extLst>
            <a:ext uri="{FF2B5EF4-FFF2-40B4-BE49-F238E27FC236}">
              <a16:creationId xmlns:a16="http://schemas.microsoft.com/office/drawing/2014/main" id="{00000000-0008-0000-0600-000022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59" name="AutoShape 360" descr="image0011">
          <a:extLst>
            <a:ext uri="{FF2B5EF4-FFF2-40B4-BE49-F238E27FC236}">
              <a16:creationId xmlns:a16="http://schemas.microsoft.com/office/drawing/2014/main" id="{00000000-0008-0000-0600-000023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060" name="AutoShape 104" descr="image0011">
          <a:extLst>
            <a:ext uri="{FF2B5EF4-FFF2-40B4-BE49-F238E27FC236}">
              <a16:creationId xmlns:a16="http://schemas.microsoft.com/office/drawing/2014/main" id="{00000000-0008-0000-0600-000024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061" name="AutoShape 105" descr="image0011">
          <a:extLst>
            <a:ext uri="{FF2B5EF4-FFF2-40B4-BE49-F238E27FC236}">
              <a16:creationId xmlns:a16="http://schemas.microsoft.com/office/drawing/2014/main" id="{00000000-0008-0000-0600-000025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062" name="AutoShape 106" descr="image0011">
          <a:extLst>
            <a:ext uri="{FF2B5EF4-FFF2-40B4-BE49-F238E27FC236}">
              <a16:creationId xmlns:a16="http://schemas.microsoft.com/office/drawing/2014/main" id="{00000000-0008-0000-0600-000026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063" name="AutoShape 107" descr="image0011">
          <a:extLst>
            <a:ext uri="{FF2B5EF4-FFF2-40B4-BE49-F238E27FC236}">
              <a16:creationId xmlns:a16="http://schemas.microsoft.com/office/drawing/2014/main" id="{00000000-0008-0000-0600-000027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064" name="AutoShape 108" descr="image0011">
          <a:extLst>
            <a:ext uri="{FF2B5EF4-FFF2-40B4-BE49-F238E27FC236}">
              <a16:creationId xmlns:a16="http://schemas.microsoft.com/office/drawing/2014/main" id="{00000000-0008-0000-0600-000028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065" name="AutoShape 109" descr="image0011">
          <a:extLst>
            <a:ext uri="{FF2B5EF4-FFF2-40B4-BE49-F238E27FC236}">
              <a16:creationId xmlns:a16="http://schemas.microsoft.com/office/drawing/2014/main" id="{00000000-0008-0000-0600-000029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66" name="AutoShape 353" descr="image0011">
          <a:extLst>
            <a:ext uri="{FF2B5EF4-FFF2-40B4-BE49-F238E27FC236}">
              <a16:creationId xmlns:a16="http://schemas.microsoft.com/office/drawing/2014/main" id="{00000000-0008-0000-0600-00002A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67" name="AutoShape 354" descr="image0011">
          <a:extLst>
            <a:ext uri="{FF2B5EF4-FFF2-40B4-BE49-F238E27FC236}">
              <a16:creationId xmlns:a16="http://schemas.microsoft.com/office/drawing/2014/main" id="{00000000-0008-0000-0600-00002B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68" name="AutoShape 355" descr="image0011">
          <a:extLst>
            <a:ext uri="{FF2B5EF4-FFF2-40B4-BE49-F238E27FC236}">
              <a16:creationId xmlns:a16="http://schemas.microsoft.com/office/drawing/2014/main" id="{00000000-0008-0000-0600-00002C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69" name="AutoShape 356" descr="image0011">
          <a:extLst>
            <a:ext uri="{FF2B5EF4-FFF2-40B4-BE49-F238E27FC236}">
              <a16:creationId xmlns:a16="http://schemas.microsoft.com/office/drawing/2014/main" id="{00000000-0008-0000-0600-00002D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70" name="AutoShape 357" descr="image0011">
          <a:extLst>
            <a:ext uri="{FF2B5EF4-FFF2-40B4-BE49-F238E27FC236}">
              <a16:creationId xmlns:a16="http://schemas.microsoft.com/office/drawing/2014/main" id="{00000000-0008-0000-0600-00002E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71" name="AutoShape 358" descr="image0011">
          <a:extLst>
            <a:ext uri="{FF2B5EF4-FFF2-40B4-BE49-F238E27FC236}">
              <a16:creationId xmlns:a16="http://schemas.microsoft.com/office/drawing/2014/main" id="{00000000-0008-0000-0600-00002F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72" name="AutoShape 359" descr="image0011">
          <a:extLst>
            <a:ext uri="{FF2B5EF4-FFF2-40B4-BE49-F238E27FC236}">
              <a16:creationId xmlns:a16="http://schemas.microsoft.com/office/drawing/2014/main" id="{00000000-0008-0000-0600-000030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73" name="AutoShape 360" descr="image0011">
          <a:extLst>
            <a:ext uri="{FF2B5EF4-FFF2-40B4-BE49-F238E27FC236}">
              <a16:creationId xmlns:a16="http://schemas.microsoft.com/office/drawing/2014/main" id="{00000000-0008-0000-0600-000031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074" name="AutoShape 104" descr="image0011">
          <a:extLst>
            <a:ext uri="{FF2B5EF4-FFF2-40B4-BE49-F238E27FC236}">
              <a16:creationId xmlns:a16="http://schemas.microsoft.com/office/drawing/2014/main" id="{00000000-0008-0000-0600-000032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075" name="AutoShape 105" descr="image0011">
          <a:extLst>
            <a:ext uri="{FF2B5EF4-FFF2-40B4-BE49-F238E27FC236}">
              <a16:creationId xmlns:a16="http://schemas.microsoft.com/office/drawing/2014/main" id="{00000000-0008-0000-0600-000033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076" name="AutoShape 106" descr="image0011">
          <a:extLst>
            <a:ext uri="{FF2B5EF4-FFF2-40B4-BE49-F238E27FC236}">
              <a16:creationId xmlns:a16="http://schemas.microsoft.com/office/drawing/2014/main" id="{00000000-0008-0000-0600-000034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077" name="AutoShape 107" descr="image0011">
          <a:extLst>
            <a:ext uri="{FF2B5EF4-FFF2-40B4-BE49-F238E27FC236}">
              <a16:creationId xmlns:a16="http://schemas.microsoft.com/office/drawing/2014/main" id="{00000000-0008-0000-0600-000035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078" name="AutoShape 108" descr="image0011">
          <a:extLst>
            <a:ext uri="{FF2B5EF4-FFF2-40B4-BE49-F238E27FC236}">
              <a16:creationId xmlns:a16="http://schemas.microsoft.com/office/drawing/2014/main" id="{00000000-0008-0000-0600-000036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079" name="AutoShape 109" descr="image0011">
          <a:extLst>
            <a:ext uri="{FF2B5EF4-FFF2-40B4-BE49-F238E27FC236}">
              <a16:creationId xmlns:a16="http://schemas.microsoft.com/office/drawing/2014/main" id="{00000000-0008-0000-0600-000037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80" name="AutoShape 353" descr="image0011">
          <a:extLst>
            <a:ext uri="{FF2B5EF4-FFF2-40B4-BE49-F238E27FC236}">
              <a16:creationId xmlns:a16="http://schemas.microsoft.com/office/drawing/2014/main" id="{00000000-0008-0000-0600-000038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81" name="AutoShape 354" descr="image0011">
          <a:extLst>
            <a:ext uri="{FF2B5EF4-FFF2-40B4-BE49-F238E27FC236}">
              <a16:creationId xmlns:a16="http://schemas.microsoft.com/office/drawing/2014/main" id="{00000000-0008-0000-0600-000039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82" name="AutoShape 355" descr="image0011">
          <a:extLst>
            <a:ext uri="{FF2B5EF4-FFF2-40B4-BE49-F238E27FC236}">
              <a16:creationId xmlns:a16="http://schemas.microsoft.com/office/drawing/2014/main" id="{00000000-0008-0000-0600-00003A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83" name="AutoShape 356" descr="image0011">
          <a:extLst>
            <a:ext uri="{FF2B5EF4-FFF2-40B4-BE49-F238E27FC236}">
              <a16:creationId xmlns:a16="http://schemas.microsoft.com/office/drawing/2014/main" id="{00000000-0008-0000-0600-00003B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84" name="AutoShape 357" descr="image0011">
          <a:extLst>
            <a:ext uri="{FF2B5EF4-FFF2-40B4-BE49-F238E27FC236}">
              <a16:creationId xmlns:a16="http://schemas.microsoft.com/office/drawing/2014/main" id="{00000000-0008-0000-0600-00003C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85" name="AutoShape 358" descr="image0011">
          <a:extLst>
            <a:ext uri="{FF2B5EF4-FFF2-40B4-BE49-F238E27FC236}">
              <a16:creationId xmlns:a16="http://schemas.microsoft.com/office/drawing/2014/main" id="{00000000-0008-0000-0600-00003D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86" name="AutoShape 359" descr="image0011">
          <a:extLst>
            <a:ext uri="{FF2B5EF4-FFF2-40B4-BE49-F238E27FC236}">
              <a16:creationId xmlns:a16="http://schemas.microsoft.com/office/drawing/2014/main" id="{00000000-0008-0000-0600-00003E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87" name="AutoShape 360" descr="image0011">
          <a:extLst>
            <a:ext uri="{FF2B5EF4-FFF2-40B4-BE49-F238E27FC236}">
              <a16:creationId xmlns:a16="http://schemas.microsoft.com/office/drawing/2014/main" id="{00000000-0008-0000-0600-00003F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088" name="AutoShape 104" descr="image0011">
          <a:extLst>
            <a:ext uri="{FF2B5EF4-FFF2-40B4-BE49-F238E27FC236}">
              <a16:creationId xmlns:a16="http://schemas.microsoft.com/office/drawing/2014/main" id="{00000000-0008-0000-0600-000040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089" name="AutoShape 105" descr="image0011">
          <a:extLst>
            <a:ext uri="{FF2B5EF4-FFF2-40B4-BE49-F238E27FC236}">
              <a16:creationId xmlns:a16="http://schemas.microsoft.com/office/drawing/2014/main" id="{00000000-0008-0000-0600-000041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090" name="AutoShape 106" descr="image0011">
          <a:extLst>
            <a:ext uri="{FF2B5EF4-FFF2-40B4-BE49-F238E27FC236}">
              <a16:creationId xmlns:a16="http://schemas.microsoft.com/office/drawing/2014/main" id="{00000000-0008-0000-0600-000042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091" name="AutoShape 107" descr="image0011">
          <a:extLst>
            <a:ext uri="{FF2B5EF4-FFF2-40B4-BE49-F238E27FC236}">
              <a16:creationId xmlns:a16="http://schemas.microsoft.com/office/drawing/2014/main" id="{00000000-0008-0000-0600-000043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092" name="AutoShape 108" descr="image0011">
          <a:extLst>
            <a:ext uri="{FF2B5EF4-FFF2-40B4-BE49-F238E27FC236}">
              <a16:creationId xmlns:a16="http://schemas.microsoft.com/office/drawing/2014/main" id="{00000000-0008-0000-0600-000044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093" name="AutoShape 109" descr="image0011">
          <a:extLst>
            <a:ext uri="{FF2B5EF4-FFF2-40B4-BE49-F238E27FC236}">
              <a16:creationId xmlns:a16="http://schemas.microsoft.com/office/drawing/2014/main" id="{00000000-0008-0000-0600-000045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94" name="AutoShape 353" descr="image0011">
          <a:extLst>
            <a:ext uri="{FF2B5EF4-FFF2-40B4-BE49-F238E27FC236}">
              <a16:creationId xmlns:a16="http://schemas.microsoft.com/office/drawing/2014/main" id="{00000000-0008-0000-0600-000046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95" name="AutoShape 354" descr="image0011">
          <a:extLst>
            <a:ext uri="{FF2B5EF4-FFF2-40B4-BE49-F238E27FC236}">
              <a16:creationId xmlns:a16="http://schemas.microsoft.com/office/drawing/2014/main" id="{00000000-0008-0000-0600-000047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96" name="AutoShape 355" descr="image0011">
          <a:extLst>
            <a:ext uri="{FF2B5EF4-FFF2-40B4-BE49-F238E27FC236}">
              <a16:creationId xmlns:a16="http://schemas.microsoft.com/office/drawing/2014/main" id="{00000000-0008-0000-0600-000048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97" name="AutoShape 356" descr="image0011">
          <a:extLst>
            <a:ext uri="{FF2B5EF4-FFF2-40B4-BE49-F238E27FC236}">
              <a16:creationId xmlns:a16="http://schemas.microsoft.com/office/drawing/2014/main" id="{00000000-0008-0000-0600-000049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98" name="AutoShape 357" descr="image0011">
          <a:extLst>
            <a:ext uri="{FF2B5EF4-FFF2-40B4-BE49-F238E27FC236}">
              <a16:creationId xmlns:a16="http://schemas.microsoft.com/office/drawing/2014/main" id="{00000000-0008-0000-0600-00004A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99" name="AutoShape 358" descr="image0011">
          <a:extLst>
            <a:ext uri="{FF2B5EF4-FFF2-40B4-BE49-F238E27FC236}">
              <a16:creationId xmlns:a16="http://schemas.microsoft.com/office/drawing/2014/main" id="{00000000-0008-0000-0600-00004B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00" name="AutoShape 359" descr="image0011">
          <a:extLst>
            <a:ext uri="{FF2B5EF4-FFF2-40B4-BE49-F238E27FC236}">
              <a16:creationId xmlns:a16="http://schemas.microsoft.com/office/drawing/2014/main" id="{00000000-0008-0000-0600-00004C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01" name="AutoShape 360" descr="image0011">
          <a:extLst>
            <a:ext uri="{FF2B5EF4-FFF2-40B4-BE49-F238E27FC236}">
              <a16:creationId xmlns:a16="http://schemas.microsoft.com/office/drawing/2014/main" id="{00000000-0008-0000-0600-00004D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102" name="AutoShape 104" descr="image0011">
          <a:extLst>
            <a:ext uri="{FF2B5EF4-FFF2-40B4-BE49-F238E27FC236}">
              <a16:creationId xmlns:a16="http://schemas.microsoft.com/office/drawing/2014/main" id="{00000000-0008-0000-0600-00004E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103" name="AutoShape 105" descr="image0011">
          <a:extLst>
            <a:ext uri="{FF2B5EF4-FFF2-40B4-BE49-F238E27FC236}">
              <a16:creationId xmlns:a16="http://schemas.microsoft.com/office/drawing/2014/main" id="{00000000-0008-0000-0600-00004F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104" name="AutoShape 106" descr="image0011">
          <a:extLst>
            <a:ext uri="{FF2B5EF4-FFF2-40B4-BE49-F238E27FC236}">
              <a16:creationId xmlns:a16="http://schemas.microsoft.com/office/drawing/2014/main" id="{00000000-0008-0000-0600-000050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105" name="AutoShape 107" descr="image0011">
          <a:extLst>
            <a:ext uri="{FF2B5EF4-FFF2-40B4-BE49-F238E27FC236}">
              <a16:creationId xmlns:a16="http://schemas.microsoft.com/office/drawing/2014/main" id="{00000000-0008-0000-0600-000051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106" name="AutoShape 108" descr="image0011">
          <a:extLst>
            <a:ext uri="{FF2B5EF4-FFF2-40B4-BE49-F238E27FC236}">
              <a16:creationId xmlns:a16="http://schemas.microsoft.com/office/drawing/2014/main" id="{00000000-0008-0000-0600-000052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107" name="AutoShape 109" descr="image0011">
          <a:extLst>
            <a:ext uri="{FF2B5EF4-FFF2-40B4-BE49-F238E27FC236}">
              <a16:creationId xmlns:a16="http://schemas.microsoft.com/office/drawing/2014/main" id="{00000000-0008-0000-0600-000053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08" name="AutoShape 353" descr="image0011">
          <a:extLst>
            <a:ext uri="{FF2B5EF4-FFF2-40B4-BE49-F238E27FC236}">
              <a16:creationId xmlns:a16="http://schemas.microsoft.com/office/drawing/2014/main" id="{00000000-0008-0000-0600-000054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09" name="AutoShape 354" descr="image0011">
          <a:extLst>
            <a:ext uri="{FF2B5EF4-FFF2-40B4-BE49-F238E27FC236}">
              <a16:creationId xmlns:a16="http://schemas.microsoft.com/office/drawing/2014/main" id="{00000000-0008-0000-0600-000055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10" name="AutoShape 355" descr="image0011">
          <a:extLst>
            <a:ext uri="{FF2B5EF4-FFF2-40B4-BE49-F238E27FC236}">
              <a16:creationId xmlns:a16="http://schemas.microsoft.com/office/drawing/2014/main" id="{00000000-0008-0000-0600-000056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11" name="AutoShape 356" descr="image0011">
          <a:extLst>
            <a:ext uri="{FF2B5EF4-FFF2-40B4-BE49-F238E27FC236}">
              <a16:creationId xmlns:a16="http://schemas.microsoft.com/office/drawing/2014/main" id="{00000000-0008-0000-0600-000057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12" name="AutoShape 357" descr="image0011">
          <a:extLst>
            <a:ext uri="{FF2B5EF4-FFF2-40B4-BE49-F238E27FC236}">
              <a16:creationId xmlns:a16="http://schemas.microsoft.com/office/drawing/2014/main" id="{00000000-0008-0000-0600-000058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13" name="AutoShape 358" descr="image0011">
          <a:extLst>
            <a:ext uri="{FF2B5EF4-FFF2-40B4-BE49-F238E27FC236}">
              <a16:creationId xmlns:a16="http://schemas.microsoft.com/office/drawing/2014/main" id="{00000000-0008-0000-0600-000059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14" name="AutoShape 359" descr="image0011">
          <a:extLst>
            <a:ext uri="{FF2B5EF4-FFF2-40B4-BE49-F238E27FC236}">
              <a16:creationId xmlns:a16="http://schemas.microsoft.com/office/drawing/2014/main" id="{00000000-0008-0000-0600-00005A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15" name="AutoShape 360" descr="image0011">
          <a:extLst>
            <a:ext uri="{FF2B5EF4-FFF2-40B4-BE49-F238E27FC236}">
              <a16:creationId xmlns:a16="http://schemas.microsoft.com/office/drawing/2014/main" id="{00000000-0008-0000-0600-00005B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116" name="AutoShape 105" descr="image0011">
          <a:extLst>
            <a:ext uri="{FF2B5EF4-FFF2-40B4-BE49-F238E27FC236}">
              <a16:creationId xmlns:a16="http://schemas.microsoft.com/office/drawing/2014/main" id="{00000000-0008-0000-0600-00005C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117" name="AutoShape 106" descr="image0011">
          <a:extLst>
            <a:ext uri="{FF2B5EF4-FFF2-40B4-BE49-F238E27FC236}">
              <a16:creationId xmlns:a16="http://schemas.microsoft.com/office/drawing/2014/main" id="{00000000-0008-0000-0600-00005D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118" name="AutoShape 107" descr="image0011">
          <a:extLst>
            <a:ext uri="{FF2B5EF4-FFF2-40B4-BE49-F238E27FC236}">
              <a16:creationId xmlns:a16="http://schemas.microsoft.com/office/drawing/2014/main" id="{00000000-0008-0000-0600-00005E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119" name="AutoShape 108" descr="image0011">
          <a:extLst>
            <a:ext uri="{FF2B5EF4-FFF2-40B4-BE49-F238E27FC236}">
              <a16:creationId xmlns:a16="http://schemas.microsoft.com/office/drawing/2014/main" id="{00000000-0008-0000-0600-00005F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120" name="AutoShape 109" descr="image0011">
          <a:extLst>
            <a:ext uri="{FF2B5EF4-FFF2-40B4-BE49-F238E27FC236}">
              <a16:creationId xmlns:a16="http://schemas.microsoft.com/office/drawing/2014/main" id="{00000000-0008-0000-0600-000060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21" name="AutoShape 353" descr="image0011">
          <a:extLst>
            <a:ext uri="{FF2B5EF4-FFF2-40B4-BE49-F238E27FC236}">
              <a16:creationId xmlns:a16="http://schemas.microsoft.com/office/drawing/2014/main" id="{00000000-0008-0000-0600-000061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22" name="AutoShape 354" descr="image0011">
          <a:extLst>
            <a:ext uri="{FF2B5EF4-FFF2-40B4-BE49-F238E27FC236}">
              <a16:creationId xmlns:a16="http://schemas.microsoft.com/office/drawing/2014/main" id="{00000000-0008-0000-0600-000062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23" name="AutoShape 355" descr="image0011">
          <a:extLst>
            <a:ext uri="{FF2B5EF4-FFF2-40B4-BE49-F238E27FC236}">
              <a16:creationId xmlns:a16="http://schemas.microsoft.com/office/drawing/2014/main" id="{00000000-0008-0000-0600-000063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24" name="AutoShape 356" descr="image0011">
          <a:extLst>
            <a:ext uri="{FF2B5EF4-FFF2-40B4-BE49-F238E27FC236}">
              <a16:creationId xmlns:a16="http://schemas.microsoft.com/office/drawing/2014/main" id="{00000000-0008-0000-0600-000064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25" name="AutoShape 357" descr="image0011">
          <a:extLst>
            <a:ext uri="{FF2B5EF4-FFF2-40B4-BE49-F238E27FC236}">
              <a16:creationId xmlns:a16="http://schemas.microsoft.com/office/drawing/2014/main" id="{00000000-0008-0000-0600-000065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26" name="AutoShape 358" descr="image0011">
          <a:extLst>
            <a:ext uri="{FF2B5EF4-FFF2-40B4-BE49-F238E27FC236}">
              <a16:creationId xmlns:a16="http://schemas.microsoft.com/office/drawing/2014/main" id="{00000000-0008-0000-0600-000066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27" name="AutoShape 359" descr="image0011">
          <a:extLst>
            <a:ext uri="{FF2B5EF4-FFF2-40B4-BE49-F238E27FC236}">
              <a16:creationId xmlns:a16="http://schemas.microsoft.com/office/drawing/2014/main" id="{00000000-0008-0000-0600-000067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28" name="AutoShape 360" descr="image0011">
          <a:extLst>
            <a:ext uri="{FF2B5EF4-FFF2-40B4-BE49-F238E27FC236}">
              <a16:creationId xmlns:a16="http://schemas.microsoft.com/office/drawing/2014/main" id="{00000000-0008-0000-0600-000068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129" name="AutoShape 104" descr="image0011">
          <a:extLst>
            <a:ext uri="{FF2B5EF4-FFF2-40B4-BE49-F238E27FC236}">
              <a16:creationId xmlns:a16="http://schemas.microsoft.com/office/drawing/2014/main" id="{00000000-0008-0000-0600-000069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130" name="AutoShape 105" descr="image0011">
          <a:extLst>
            <a:ext uri="{FF2B5EF4-FFF2-40B4-BE49-F238E27FC236}">
              <a16:creationId xmlns:a16="http://schemas.microsoft.com/office/drawing/2014/main" id="{00000000-0008-0000-0600-00006A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131" name="AutoShape 106" descr="image0011">
          <a:extLst>
            <a:ext uri="{FF2B5EF4-FFF2-40B4-BE49-F238E27FC236}">
              <a16:creationId xmlns:a16="http://schemas.microsoft.com/office/drawing/2014/main" id="{00000000-0008-0000-0600-00006B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132" name="AutoShape 107" descr="image0011">
          <a:extLst>
            <a:ext uri="{FF2B5EF4-FFF2-40B4-BE49-F238E27FC236}">
              <a16:creationId xmlns:a16="http://schemas.microsoft.com/office/drawing/2014/main" id="{00000000-0008-0000-0600-00006C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133" name="AutoShape 108" descr="image0011">
          <a:extLst>
            <a:ext uri="{FF2B5EF4-FFF2-40B4-BE49-F238E27FC236}">
              <a16:creationId xmlns:a16="http://schemas.microsoft.com/office/drawing/2014/main" id="{00000000-0008-0000-0600-00006D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134" name="AutoShape 109" descr="image0011">
          <a:extLst>
            <a:ext uri="{FF2B5EF4-FFF2-40B4-BE49-F238E27FC236}">
              <a16:creationId xmlns:a16="http://schemas.microsoft.com/office/drawing/2014/main" id="{00000000-0008-0000-0600-00006E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35" name="AutoShape 353" descr="image0011">
          <a:extLst>
            <a:ext uri="{FF2B5EF4-FFF2-40B4-BE49-F238E27FC236}">
              <a16:creationId xmlns:a16="http://schemas.microsoft.com/office/drawing/2014/main" id="{00000000-0008-0000-0600-00006F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36" name="AutoShape 354" descr="image0011">
          <a:extLst>
            <a:ext uri="{FF2B5EF4-FFF2-40B4-BE49-F238E27FC236}">
              <a16:creationId xmlns:a16="http://schemas.microsoft.com/office/drawing/2014/main" id="{00000000-0008-0000-0600-000070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37" name="AutoShape 355" descr="image0011">
          <a:extLst>
            <a:ext uri="{FF2B5EF4-FFF2-40B4-BE49-F238E27FC236}">
              <a16:creationId xmlns:a16="http://schemas.microsoft.com/office/drawing/2014/main" id="{00000000-0008-0000-0600-000071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38" name="AutoShape 356" descr="image0011">
          <a:extLst>
            <a:ext uri="{FF2B5EF4-FFF2-40B4-BE49-F238E27FC236}">
              <a16:creationId xmlns:a16="http://schemas.microsoft.com/office/drawing/2014/main" id="{00000000-0008-0000-0600-000072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39" name="AutoShape 357" descr="image0011">
          <a:extLst>
            <a:ext uri="{FF2B5EF4-FFF2-40B4-BE49-F238E27FC236}">
              <a16:creationId xmlns:a16="http://schemas.microsoft.com/office/drawing/2014/main" id="{00000000-0008-0000-0600-000073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40" name="AutoShape 358" descr="image0011">
          <a:extLst>
            <a:ext uri="{FF2B5EF4-FFF2-40B4-BE49-F238E27FC236}">
              <a16:creationId xmlns:a16="http://schemas.microsoft.com/office/drawing/2014/main" id="{00000000-0008-0000-0600-000074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41" name="AutoShape 359" descr="image0011">
          <a:extLst>
            <a:ext uri="{FF2B5EF4-FFF2-40B4-BE49-F238E27FC236}">
              <a16:creationId xmlns:a16="http://schemas.microsoft.com/office/drawing/2014/main" id="{00000000-0008-0000-0600-000075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42" name="AutoShape 360" descr="image0011">
          <a:extLst>
            <a:ext uri="{FF2B5EF4-FFF2-40B4-BE49-F238E27FC236}">
              <a16:creationId xmlns:a16="http://schemas.microsoft.com/office/drawing/2014/main" id="{00000000-0008-0000-0600-000076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143" name="AutoShape 104" descr="image0011">
          <a:extLst>
            <a:ext uri="{FF2B5EF4-FFF2-40B4-BE49-F238E27FC236}">
              <a16:creationId xmlns:a16="http://schemas.microsoft.com/office/drawing/2014/main" id="{00000000-0008-0000-0600-000077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144" name="AutoShape 105" descr="image0011">
          <a:extLst>
            <a:ext uri="{FF2B5EF4-FFF2-40B4-BE49-F238E27FC236}">
              <a16:creationId xmlns:a16="http://schemas.microsoft.com/office/drawing/2014/main" id="{00000000-0008-0000-0600-000078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145" name="AutoShape 106" descr="image0011">
          <a:extLst>
            <a:ext uri="{FF2B5EF4-FFF2-40B4-BE49-F238E27FC236}">
              <a16:creationId xmlns:a16="http://schemas.microsoft.com/office/drawing/2014/main" id="{00000000-0008-0000-0600-000079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146" name="AutoShape 107" descr="image0011">
          <a:extLst>
            <a:ext uri="{FF2B5EF4-FFF2-40B4-BE49-F238E27FC236}">
              <a16:creationId xmlns:a16="http://schemas.microsoft.com/office/drawing/2014/main" id="{00000000-0008-0000-0600-00007A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147" name="AutoShape 108" descr="image0011">
          <a:extLst>
            <a:ext uri="{FF2B5EF4-FFF2-40B4-BE49-F238E27FC236}">
              <a16:creationId xmlns:a16="http://schemas.microsoft.com/office/drawing/2014/main" id="{00000000-0008-0000-0600-00007B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148" name="AutoShape 109" descr="image0011">
          <a:extLst>
            <a:ext uri="{FF2B5EF4-FFF2-40B4-BE49-F238E27FC236}">
              <a16:creationId xmlns:a16="http://schemas.microsoft.com/office/drawing/2014/main" id="{00000000-0008-0000-0600-00007C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49" name="AutoShape 353" descr="image0011">
          <a:extLst>
            <a:ext uri="{FF2B5EF4-FFF2-40B4-BE49-F238E27FC236}">
              <a16:creationId xmlns:a16="http://schemas.microsoft.com/office/drawing/2014/main" id="{00000000-0008-0000-0600-00007D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50" name="AutoShape 354" descr="image0011">
          <a:extLst>
            <a:ext uri="{FF2B5EF4-FFF2-40B4-BE49-F238E27FC236}">
              <a16:creationId xmlns:a16="http://schemas.microsoft.com/office/drawing/2014/main" id="{00000000-0008-0000-0600-00007E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51" name="AutoShape 355" descr="image0011">
          <a:extLst>
            <a:ext uri="{FF2B5EF4-FFF2-40B4-BE49-F238E27FC236}">
              <a16:creationId xmlns:a16="http://schemas.microsoft.com/office/drawing/2014/main" id="{00000000-0008-0000-0600-00007F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52" name="AutoShape 356" descr="image0011">
          <a:extLst>
            <a:ext uri="{FF2B5EF4-FFF2-40B4-BE49-F238E27FC236}">
              <a16:creationId xmlns:a16="http://schemas.microsoft.com/office/drawing/2014/main" id="{00000000-0008-0000-0600-000080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53" name="AutoShape 357" descr="image0011">
          <a:extLst>
            <a:ext uri="{FF2B5EF4-FFF2-40B4-BE49-F238E27FC236}">
              <a16:creationId xmlns:a16="http://schemas.microsoft.com/office/drawing/2014/main" id="{00000000-0008-0000-0600-000081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54" name="AutoShape 358" descr="image0011">
          <a:extLst>
            <a:ext uri="{FF2B5EF4-FFF2-40B4-BE49-F238E27FC236}">
              <a16:creationId xmlns:a16="http://schemas.microsoft.com/office/drawing/2014/main" id="{00000000-0008-0000-0600-000082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55" name="AutoShape 359" descr="image0011">
          <a:extLst>
            <a:ext uri="{FF2B5EF4-FFF2-40B4-BE49-F238E27FC236}">
              <a16:creationId xmlns:a16="http://schemas.microsoft.com/office/drawing/2014/main" id="{00000000-0008-0000-0600-000083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56" name="AutoShape 360" descr="image0011">
          <a:extLst>
            <a:ext uri="{FF2B5EF4-FFF2-40B4-BE49-F238E27FC236}">
              <a16:creationId xmlns:a16="http://schemas.microsoft.com/office/drawing/2014/main" id="{00000000-0008-0000-0600-000084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157" name="AutoShape 104" descr="image0011">
          <a:extLst>
            <a:ext uri="{FF2B5EF4-FFF2-40B4-BE49-F238E27FC236}">
              <a16:creationId xmlns:a16="http://schemas.microsoft.com/office/drawing/2014/main" id="{00000000-0008-0000-0600-000085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158" name="AutoShape 105" descr="image0011">
          <a:extLst>
            <a:ext uri="{FF2B5EF4-FFF2-40B4-BE49-F238E27FC236}">
              <a16:creationId xmlns:a16="http://schemas.microsoft.com/office/drawing/2014/main" id="{00000000-0008-0000-0600-000086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159" name="AutoShape 106" descr="image0011">
          <a:extLst>
            <a:ext uri="{FF2B5EF4-FFF2-40B4-BE49-F238E27FC236}">
              <a16:creationId xmlns:a16="http://schemas.microsoft.com/office/drawing/2014/main" id="{00000000-0008-0000-0600-000087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160" name="AutoShape 107" descr="image0011">
          <a:extLst>
            <a:ext uri="{FF2B5EF4-FFF2-40B4-BE49-F238E27FC236}">
              <a16:creationId xmlns:a16="http://schemas.microsoft.com/office/drawing/2014/main" id="{00000000-0008-0000-0600-000088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161" name="AutoShape 108" descr="image0011">
          <a:extLst>
            <a:ext uri="{FF2B5EF4-FFF2-40B4-BE49-F238E27FC236}">
              <a16:creationId xmlns:a16="http://schemas.microsoft.com/office/drawing/2014/main" id="{00000000-0008-0000-0600-000089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162" name="AutoShape 109" descr="image0011">
          <a:extLst>
            <a:ext uri="{FF2B5EF4-FFF2-40B4-BE49-F238E27FC236}">
              <a16:creationId xmlns:a16="http://schemas.microsoft.com/office/drawing/2014/main" id="{00000000-0008-0000-0600-00008A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63" name="AutoShape 353" descr="image0011">
          <a:extLst>
            <a:ext uri="{FF2B5EF4-FFF2-40B4-BE49-F238E27FC236}">
              <a16:creationId xmlns:a16="http://schemas.microsoft.com/office/drawing/2014/main" id="{00000000-0008-0000-0600-00008B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64" name="AutoShape 354" descr="image0011">
          <a:extLst>
            <a:ext uri="{FF2B5EF4-FFF2-40B4-BE49-F238E27FC236}">
              <a16:creationId xmlns:a16="http://schemas.microsoft.com/office/drawing/2014/main" id="{00000000-0008-0000-0600-00008C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65" name="AutoShape 355" descr="image0011">
          <a:extLst>
            <a:ext uri="{FF2B5EF4-FFF2-40B4-BE49-F238E27FC236}">
              <a16:creationId xmlns:a16="http://schemas.microsoft.com/office/drawing/2014/main" id="{00000000-0008-0000-0600-00008D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66" name="AutoShape 356" descr="image0011">
          <a:extLst>
            <a:ext uri="{FF2B5EF4-FFF2-40B4-BE49-F238E27FC236}">
              <a16:creationId xmlns:a16="http://schemas.microsoft.com/office/drawing/2014/main" id="{00000000-0008-0000-0600-00008E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67" name="AutoShape 357" descr="image0011">
          <a:extLst>
            <a:ext uri="{FF2B5EF4-FFF2-40B4-BE49-F238E27FC236}">
              <a16:creationId xmlns:a16="http://schemas.microsoft.com/office/drawing/2014/main" id="{00000000-0008-0000-0600-00008F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68" name="AutoShape 358" descr="image0011">
          <a:extLst>
            <a:ext uri="{FF2B5EF4-FFF2-40B4-BE49-F238E27FC236}">
              <a16:creationId xmlns:a16="http://schemas.microsoft.com/office/drawing/2014/main" id="{00000000-0008-0000-0600-000090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69" name="AutoShape 359" descr="image0011">
          <a:extLst>
            <a:ext uri="{FF2B5EF4-FFF2-40B4-BE49-F238E27FC236}">
              <a16:creationId xmlns:a16="http://schemas.microsoft.com/office/drawing/2014/main" id="{00000000-0008-0000-0600-000091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70" name="AutoShape 360" descr="image0011">
          <a:extLst>
            <a:ext uri="{FF2B5EF4-FFF2-40B4-BE49-F238E27FC236}">
              <a16:creationId xmlns:a16="http://schemas.microsoft.com/office/drawing/2014/main" id="{00000000-0008-0000-0600-000092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171" name="AutoShape 104" descr="image0011">
          <a:extLst>
            <a:ext uri="{FF2B5EF4-FFF2-40B4-BE49-F238E27FC236}">
              <a16:creationId xmlns:a16="http://schemas.microsoft.com/office/drawing/2014/main" id="{00000000-0008-0000-0600-000093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172" name="AutoShape 105" descr="image0011">
          <a:extLst>
            <a:ext uri="{FF2B5EF4-FFF2-40B4-BE49-F238E27FC236}">
              <a16:creationId xmlns:a16="http://schemas.microsoft.com/office/drawing/2014/main" id="{00000000-0008-0000-0600-000094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173" name="AutoShape 106" descr="image0011">
          <a:extLst>
            <a:ext uri="{FF2B5EF4-FFF2-40B4-BE49-F238E27FC236}">
              <a16:creationId xmlns:a16="http://schemas.microsoft.com/office/drawing/2014/main" id="{00000000-0008-0000-0600-000095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174" name="AutoShape 107" descr="image0011">
          <a:extLst>
            <a:ext uri="{FF2B5EF4-FFF2-40B4-BE49-F238E27FC236}">
              <a16:creationId xmlns:a16="http://schemas.microsoft.com/office/drawing/2014/main" id="{00000000-0008-0000-0600-000096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175" name="AutoShape 108" descr="image0011">
          <a:extLst>
            <a:ext uri="{FF2B5EF4-FFF2-40B4-BE49-F238E27FC236}">
              <a16:creationId xmlns:a16="http://schemas.microsoft.com/office/drawing/2014/main" id="{00000000-0008-0000-0600-000097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176" name="AutoShape 109" descr="image0011">
          <a:extLst>
            <a:ext uri="{FF2B5EF4-FFF2-40B4-BE49-F238E27FC236}">
              <a16:creationId xmlns:a16="http://schemas.microsoft.com/office/drawing/2014/main" id="{00000000-0008-0000-0600-000098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77" name="AutoShape 353" descr="image0011">
          <a:extLst>
            <a:ext uri="{FF2B5EF4-FFF2-40B4-BE49-F238E27FC236}">
              <a16:creationId xmlns:a16="http://schemas.microsoft.com/office/drawing/2014/main" id="{00000000-0008-0000-0600-000099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78" name="AutoShape 354" descr="image0011">
          <a:extLst>
            <a:ext uri="{FF2B5EF4-FFF2-40B4-BE49-F238E27FC236}">
              <a16:creationId xmlns:a16="http://schemas.microsoft.com/office/drawing/2014/main" id="{00000000-0008-0000-0600-00009A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79" name="AutoShape 355" descr="image0011">
          <a:extLst>
            <a:ext uri="{FF2B5EF4-FFF2-40B4-BE49-F238E27FC236}">
              <a16:creationId xmlns:a16="http://schemas.microsoft.com/office/drawing/2014/main" id="{00000000-0008-0000-0600-00009B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80" name="AutoShape 356" descr="image0011">
          <a:extLst>
            <a:ext uri="{FF2B5EF4-FFF2-40B4-BE49-F238E27FC236}">
              <a16:creationId xmlns:a16="http://schemas.microsoft.com/office/drawing/2014/main" id="{00000000-0008-0000-0600-00009C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81" name="AutoShape 357" descr="image0011">
          <a:extLst>
            <a:ext uri="{FF2B5EF4-FFF2-40B4-BE49-F238E27FC236}">
              <a16:creationId xmlns:a16="http://schemas.microsoft.com/office/drawing/2014/main" id="{00000000-0008-0000-0600-00009D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82" name="AutoShape 358" descr="image0011">
          <a:extLst>
            <a:ext uri="{FF2B5EF4-FFF2-40B4-BE49-F238E27FC236}">
              <a16:creationId xmlns:a16="http://schemas.microsoft.com/office/drawing/2014/main" id="{00000000-0008-0000-0600-00009E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83" name="AutoShape 359" descr="image0011">
          <a:extLst>
            <a:ext uri="{FF2B5EF4-FFF2-40B4-BE49-F238E27FC236}">
              <a16:creationId xmlns:a16="http://schemas.microsoft.com/office/drawing/2014/main" id="{00000000-0008-0000-0600-00009F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84" name="AutoShape 360" descr="image0011">
          <a:extLst>
            <a:ext uri="{FF2B5EF4-FFF2-40B4-BE49-F238E27FC236}">
              <a16:creationId xmlns:a16="http://schemas.microsoft.com/office/drawing/2014/main" id="{00000000-0008-0000-0600-0000A0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185" name="AutoShape 104" descr="image0011">
          <a:extLst>
            <a:ext uri="{FF2B5EF4-FFF2-40B4-BE49-F238E27FC236}">
              <a16:creationId xmlns:a16="http://schemas.microsoft.com/office/drawing/2014/main" id="{00000000-0008-0000-0600-0000A1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186" name="AutoShape 105" descr="image0011">
          <a:extLst>
            <a:ext uri="{FF2B5EF4-FFF2-40B4-BE49-F238E27FC236}">
              <a16:creationId xmlns:a16="http://schemas.microsoft.com/office/drawing/2014/main" id="{00000000-0008-0000-0600-0000A2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187" name="AutoShape 106" descr="image0011">
          <a:extLst>
            <a:ext uri="{FF2B5EF4-FFF2-40B4-BE49-F238E27FC236}">
              <a16:creationId xmlns:a16="http://schemas.microsoft.com/office/drawing/2014/main" id="{00000000-0008-0000-0600-0000A3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188" name="AutoShape 107" descr="image0011">
          <a:extLst>
            <a:ext uri="{FF2B5EF4-FFF2-40B4-BE49-F238E27FC236}">
              <a16:creationId xmlns:a16="http://schemas.microsoft.com/office/drawing/2014/main" id="{00000000-0008-0000-0600-0000A4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189" name="AutoShape 108" descr="image0011">
          <a:extLst>
            <a:ext uri="{FF2B5EF4-FFF2-40B4-BE49-F238E27FC236}">
              <a16:creationId xmlns:a16="http://schemas.microsoft.com/office/drawing/2014/main" id="{00000000-0008-0000-0600-0000A5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190" name="AutoShape 109" descr="image0011">
          <a:extLst>
            <a:ext uri="{FF2B5EF4-FFF2-40B4-BE49-F238E27FC236}">
              <a16:creationId xmlns:a16="http://schemas.microsoft.com/office/drawing/2014/main" id="{00000000-0008-0000-0600-0000A6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91" name="AutoShape 353" descr="image0011">
          <a:extLst>
            <a:ext uri="{FF2B5EF4-FFF2-40B4-BE49-F238E27FC236}">
              <a16:creationId xmlns:a16="http://schemas.microsoft.com/office/drawing/2014/main" id="{00000000-0008-0000-0600-0000A7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92" name="AutoShape 354" descr="image0011">
          <a:extLst>
            <a:ext uri="{FF2B5EF4-FFF2-40B4-BE49-F238E27FC236}">
              <a16:creationId xmlns:a16="http://schemas.microsoft.com/office/drawing/2014/main" id="{00000000-0008-0000-0600-0000A8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93" name="AutoShape 355" descr="image0011">
          <a:extLst>
            <a:ext uri="{FF2B5EF4-FFF2-40B4-BE49-F238E27FC236}">
              <a16:creationId xmlns:a16="http://schemas.microsoft.com/office/drawing/2014/main" id="{00000000-0008-0000-0600-0000A9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94" name="AutoShape 356" descr="image0011">
          <a:extLst>
            <a:ext uri="{FF2B5EF4-FFF2-40B4-BE49-F238E27FC236}">
              <a16:creationId xmlns:a16="http://schemas.microsoft.com/office/drawing/2014/main" id="{00000000-0008-0000-0600-0000AA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95" name="AutoShape 357" descr="image0011">
          <a:extLst>
            <a:ext uri="{FF2B5EF4-FFF2-40B4-BE49-F238E27FC236}">
              <a16:creationId xmlns:a16="http://schemas.microsoft.com/office/drawing/2014/main" id="{00000000-0008-0000-0600-0000AB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96" name="AutoShape 358" descr="image0011">
          <a:extLst>
            <a:ext uri="{FF2B5EF4-FFF2-40B4-BE49-F238E27FC236}">
              <a16:creationId xmlns:a16="http://schemas.microsoft.com/office/drawing/2014/main" id="{00000000-0008-0000-0600-0000AC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97" name="AutoShape 359" descr="image0011">
          <a:extLst>
            <a:ext uri="{FF2B5EF4-FFF2-40B4-BE49-F238E27FC236}">
              <a16:creationId xmlns:a16="http://schemas.microsoft.com/office/drawing/2014/main" id="{00000000-0008-0000-0600-0000AD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98" name="AutoShape 360" descr="image0011">
          <a:extLst>
            <a:ext uri="{FF2B5EF4-FFF2-40B4-BE49-F238E27FC236}">
              <a16:creationId xmlns:a16="http://schemas.microsoft.com/office/drawing/2014/main" id="{00000000-0008-0000-0600-0000AE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199" name="AutoShape 104" descr="image0011">
          <a:extLst>
            <a:ext uri="{FF2B5EF4-FFF2-40B4-BE49-F238E27FC236}">
              <a16:creationId xmlns:a16="http://schemas.microsoft.com/office/drawing/2014/main" id="{00000000-0008-0000-0600-0000AF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200" name="AutoShape 105" descr="image0011">
          <a:extLst>
            <a:ext uri="{FF2B5EF4-FFF2-40B4-BE49-F238E27FC236}">
              <a16:creationId xmlns:a16="http://schemas.microsoft.com/office/drawing/2014/main" id="{00000000-0008-0000-0600-0000B0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201" name="AutoShape 106" descr="image0011">
          <a:extLst>
            <a:ext uri="{FF2B5EF4-FFF2-40B4-BE49-F238E27FC236}">
              <a16:creationId xmlns:a16="http://schemas.microsoft.com/office/drawing/2014/main" id="{00000000-0008-0000-0600-0000B1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202" name="AutoShape 107" descr="image0011">
          <a:extLst>
            <a:ext uri="{FF2B5EF4-FFF2-40B4-BE49-F238E27FC236}">
              <a16:creationId xmlns:a16="http://schemas.microsoft.com/office/drawing/2014/main" id="{00000000-0008-0000-0600-0000B2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203" name="AutoShape 108" descr="image0011">
          <a:extLst>
            <a:ext uri="{FF2B5EF4-FFF2-40B4-BE49-F238E27FC236}">
              <a16:creationId xmlns:a16="http://schemas.microsoft.com/office/drawing/2014/main" id="{00000000-0008-0000-0600-0000B3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204" name="AutoShape 109" descr="image0011">
          <a:extLst>
            <a:ext uri="{FF2B5EF4-FFF2-40B4-BE49-F238E27FC236}">
              <a16:creationId xmlns:a16="http://schemas.microsoft.com/office/drawing/2014/main" id="{00000000-0008-0000-0600-0000B4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05" name="AutoShape 353" descr="image0011">
          <a:extLst>
            <a:ext uri="{FF2B5EF4-FFF2-40B4-BE49-F238E27FC236}">
              <a16:creationId xmlns:a16="http://schemas.microsoft.com/office/drawing/2014/main" id="{00000000-0008-0000-0600-0000B5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06" name="AutoShape 354" descr="image0011">
          <a:extLst>
            <a:ext uri="{FF2B5EF4-FFF2-40B4-BE49-F238E27FC236}">
              <a16:creationId xmlns:a16="http://schemas.microsoft.com/office/drawing/2014/main" id="{00000000-0008-0000-0600-0000B6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07" name="AutoShape 355" descr="image0011">
          <a:extLst>
            <a:ext uri="{FF2B5EF4-FFF2-40B4-BE49-F238E27FC236}">
              <a16:creationId xmlns:a16="http://schemas.microsoft.com/office/drawing/2014/main" id="{00000000-0008-0000-0600-0000B7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08" name="AutoShape 356" descr="image0011">
          <a:extLst>
            <a:ext uri="{FF2B5EF4-FFF2-40B4-BE49-F238E27FC236}">
              <a16:creationId xmlns:a16="http://schemas.microsoft.com/office/drawing/2014/main" id="{00000000-0008-0000-0600-0000B8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09" name="AutoShape 357" descr="image0011">
          <a:extLst>
            <a:ext uri="{FF2B5EF4-FFF2-40B4-BE49-F238E27FC236}">
              <a16:creationId xmlns:a16="http://schemas.microsoft.com/office/drawing/2014/main" id="{00000000-0008-0000-0600-0000B9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10" name="AutoShape 358" descr="image0011">
          <a:extLst>
            <a:ext uri="{FF2B5EF4-FFF2-40B4-BE49-F238E27FC236}">
              <a16:creationId xmlns:a16="http://schemas.microsoft.com/office/drawing/2014/main" id="{00000000-0008-0000-0600-0000BA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11" name="AutoShape 359" descr="image0011">
          <a:extLst>
            <a:ext uri="{FF2B5EF4-FFF2-40B4-BE49-F238E27FC236}">
              <a16:creationId xmlns:a16="http://schemas.microsoft.com/office/drawing/2014/main" id="{00000000-0008-0000-0600-0000BB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12" name="AutoShape 360" descr="image0011">
          <a:extLst>
            <a:ext uri="{FF2B5EF4-FFF2-40B4-BE49-F238E27FC236}">
              <a16:creationId xmlns:a16="http://schemas.microsoft.com/office/drawing/2014/main" id="{00000000-0008-0000-0600-0000BC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213" name="AutoShape 104" descr="image0011">
          <a:extLst>
            <a:ext uri="{FF2B5EF4-FFF2-40B4-BE49-F238E27FC236}">
              <a16:creationId xmlns:a16="http://schemas.microsoft.com/office/drawing/2014/main" id="{00000000-0008-0000-0600-0000BD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214" name="AutoShape 105" descr="image0011">
          <a:extLst>
            <a:ext uri="{FF2B5EF4-FFF2-40B4-BE49-F238E27FC236}">
              <a16:creationId xmlns:a16="http://schemas.microsoft.com/office/drawing/2014/main" id="{00000000-0008-0000-0600-0000BE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215" name="AutoShape 106" descr="image0011">
          <a:extLst>
            <a:ext uri="{FF2B5EF4-FFF2-40B4-BE49-F238E27FC236}">
              <a16:creationId xmlns:a16="http://schemas.microsoft.com/office/drawing/2014/main" id="{00000000-0008-0000-0600-0000BF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216" name="AutoShape 107" descr="image0011">
          <a:extLst>
            <a:ext uri="{FF2B5EF4-FFF2-40B4-BE49-F238E27FC236}">
              <a16:creationId xmlns:a16="http://schemas.microsoft.com/office/drawing/2014/main" id="{00000000-0008-0000-0600-0000C0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217" name="AutoShape 108" descr="image0011">
          <a:extLst>
            <a:ext uri="{FF2B5EF4-FFF2-40B4-BE49-F238E27FC236}">
              <a16:creationId xmlns:a16="http://schemas.microsoft.com/office/drawing/2014/main" id="{00000000-0008-0000-0600-0000C1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218" name="AutoShape 109" descr="image0011">
          <a:extLst>
            <a:ext uri="{FF2B5EF4-FFF2-40B4-BE49-F238E27FC236}">
              <a16:creationId xmlns:a16="http://schemas.microsoft.com/office/drawing/2014/main" id="{00000000-0008-0000-0600-0000C2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19" name="AutoShape 353" descr="image0011">
          <a:extLst>
            <a:ext uri="{FF2B5EF4-FFF2-40B4-BE49-F238E27FC236}">
              <a16:creationId xmlns:a16="http://schemas.microsoft.com/office/drawing/2014/main" id="{00000000-0008-0000-0600-0000C3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20" name="AutoShape 354" descr="image0011">
          <a:extLst>
            <a:ext uri="{FF2B5EF4-FFF2-40B4-BE49-F238E27FC236}">
              <a16:creationId xmlns:a16="http://schemas.microsoft.com/office/drawing/2014/main" id="{00000000-0008-0000-0600-0000C4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21" name="AutoShape 355" descr="image0011">
          <a:extLst>
            <a:ext uri="{FF2B5EF4-FFF2-40B4-BE49-F238E27FC236}">
              <a16:creationId xmlns:a16="http://schemas.microsoft.com/office/drawing/2014/main" id="{00000000-0008-0000-0600-0000C5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22" name="AutoShape 356" descr="image0011">
          <a:extLst>
            <a:ext uri="{FF2B5EF4-FFF2-40B4-BE49-F238E27FC236}">
              <a16:creationId xmlns:a16="http://schemas.microsoft.com/office/drawing/2014/main" id="{00000000-0008-0000-0600-0000C6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23" name="AutoShape 357" descr="image0011">
          <a:extLst>
            <a:ext uri="{FF2B5EF4-FFF2-40B4-BE49-F238E27FC236}">
              <a16:creationId xmlns:a16="http://schemas.microsoft.com/office/drawing/2014/main" id="{00000000-0008-0000-0600-0000C7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24" name="AutoShape 358" descr="image0011">
          <a:extLst>
            <a:ext uri="{FF2B5EF4-FFF2-40B4-BE49-F238E27FC236}">
              <a16:creationId xmlns:a16="http://schemas.microsoft.com/office/drawing/2014/main" id="{00000000-0008-0000-0600-0000C8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25" name="AutoShape 359" descr="image0011">
          <a:extLst>
            <a:ext uri="{FF2B5EF4-FFF2-40B4-BE49-F238E27FC236}">
              <a16:creationId xmlns:a16="http://schemas.microsoft.com/office/drawing/2014/main" id="{00000000-0008-0000-0600-0000C9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26" name="AutoShape 360" descr="image0011">
          <a:extLst>
            <a:ext uri="{FF2B5EF4-FFF2-40B4-BE49-F238E27FC236}">
              <a16:creationId xmlns:a16="http://schemas.microsoft.com/office/drawing/2014/main" id="{00000000-0008-0000-0600-0000CA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227" name="AutoShape 105" descr="image0011">
          <a:extLst>
            <a:ext uri="{FF2B5EF4-FFF2-40B4-BE49-F238E27FC236}">
              <a16:creationId xmlns:a16="http://schemas.microsoft.com/office/drawing/2014/main" id="{00000000-0008-0000-0600-0000CB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228" name="AutoShape 106" descr="image0011">
          <a:extLst>
            <a:ext uri="{FF2B5EF4-FFF2-40B4-BE49-F238E27FC236}">
              <a16:creationId xmlns:a16="http://schemas.microsoft.com/office/drawing/2014/main" id="{00000000-0008-0000-0600-0000CC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229" name="AutoShape 107" descr="image0011">
          <a:extLst>
            <a:ext uri="{FF2B5EF4-FFF2-40B4-BE49-F238E27FC236}">
              <a16:creationId xmlns:a16="http://schemas.microsoft.com/office/drawing/2014/main" id="{00000000-0008-0000-0600-0000CD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230" name="AutoShape 108" descr="image0011">
          <a:extLst>
            <a:ext uri="{FF2B5EF4-FFF2-40B4-BE49-F238E27FC236}">
              <a16:creationId xmlns:a16="http://schemas.microsoft.com/office/drawing/2014/main" id="{00000000-0008-0000-0600-0000CE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231" name="AutoShape 109" descr="image0011">
          <a:extLst>
            <a:ext uri="{FF2B5EF4-FFF2-40B4-BE49-F238E27FC236}">
              <a16:creationId xmlns:a16="http://schemas.microsoft.com/office/drawing/2014/main" id="{00000000-0008-0000-0600-0000CF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32" name="AutoShape 353" descr="image0011">
          <a:extLst>
            <a:ext uri="{FF2B5EF4-FFF2-40B4-BE49-F238E27FC236}">
              <a16:creationId xmlns:a16="http://schemas.microsoft.com/office/drawing/2014/main" id="{00000000-0008-0000-0600-0000D0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33" name="AutoShape 354" descr="image0011">
          <a:extLst>
            <a:ext uri="{FF2B5EF4-FFF2-40B4-BE49-F238E27FC236}">
              <a16:creationId xmlns:a16="http://schemas.microsoft.com/office/drawing/2014/main" id="{00000000-0008-0000-0600-0000D1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34" name="AutoShape 355" descr="image0011">
          <a:extLst>
            <a:ext uri="{FF2B5EF4-FFF2-40B4-BE49-F238E27FC236}">
              <a16:creationId xmlns:a16="http://schemas.microsoft.com/office/drawing/2014/main" id="{00000000-0008-0000-0600-0000D2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35" name="AutoShape 356" descr="image0011">
          <a:extLst>
            <a:ext uri="{FF2B5EF4-FFF2-40B4-BE49-F238E27FC236}">
              <a16:creationId xmlns:a16="http://schemas.microsoft.com/office/drawing/2014/main" id="{00000000-0008-0000-0600-0000D3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36" name="AutoShape 357" descr="image0011">
          <a:extLst>
            <a:ext uri="{FF2B5EF4-FFF2-40B4-BE49-F238E27FC236}">
              <a16:creationId xmlns:a16="http://schemas.microsoft.com/office/drawing/2014/main" id="{00000000-0008-0000-0600-0000D4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37" name="AutoShape 358" descr="image0011">
          <a:extLst>
            <a:ext uri="{FF2B5EF4-FFF2-40B4-BE49-F238E27FC236}">
              <a16:creationId xmlns:a16="http://schemas.microsoft.com/office/drawing/2014/main" id="{00000000-0008-0000-0600-0000D5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38" name="AutoShape 359" descr="image0011">
          <a:extLst>
            <a:ext uri="{FF2B5EF4-FFF2-40B4-BE49-F238E27FC236}">
              <a16:creationId xmlns:a16="http://schemas.microsoft.com/office/drawing/2014/main" id="{00000000-0008-0000-0600-0000D6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39" name="AutoShape 360" descr="image0011">
          <a:extLst>
            <a:ext uri="{FF2B5EF4-FFF2-40B4-BE49-F238E27FC236}">
              <a16:creationId xmlns:a16="http://schemas.microsoft.com/office/drawing/2014/main" id="{00000000-0008-0000-0600-0000D7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240" name="AutoShape 104" descr="image0011">
          <a:extLst>
            <a:ext uri="{FF2B5EF4-FFF2-40B4-BE49-F238E27FC236}">
              <a16:creationId xmlns:a16="http://schemas.microsoft.com/office/drawing/2014/main" id="{00000000-0008-0000-0600-0000D8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241" name="AutoShape 105" descr="image0011">
          <a:extLst>
            <a:ext uri="{FF2B5EF4-FFF2-40B4-BE49-F238E27FC236}">
              <a16:creationId xmlns:a16="http://schemas.microsoft.com/office/drawing/2014/main" id="{00000000-0008-0000-0600-0000D9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242" name="AutoShape 106" descr="image0011">
          <a:extLst>
            <a:ext uri="{FF2B5EF4-FFF2-40B4-BE49-F238E27FC236}">
              <a16:creationId xmlns:a16="http://schemas.microsoft.com/office/drawing/2014/main" id="{00000000-0008-0000-0600-0000DA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243" name="AutoShape 107" descr="image0011">
          <a:extLst>
            <a:ext uri="{FF2B5EF4-FFF2-40B4-BE49-F238E27FC236}">
              <a16:creationId xmlns:a16="http://schemas.microsoft.com/office/drawing/2014/main" id="{00000000-0008-0000-0600-0000DB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244" name="AutoShape 108" descr="image0011">
          <a:extLst>
            <a:ext uri="{FF2B5EF4-FFF2-40B4-BE49-F238E27FC236}">
              <a16:creationId xmlns:a16="http://schemas.microsoft.com/office/drawing/2014/main" id="{00000000-0008-0000-0600-0000DC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245" name="AutoShape 109" descr="image0011">
          <a:extLst>
            <a:ext uri="{FF2B5EF4-FFF2-40B4-BE49-F238E27FC236}">
              <a16:creationId xmlns:a16="http://schemas.microsoft.com/office/drawing/2014/main" id="{00000000-0008-0000-0600-0000DD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46" name="AutoShape 353" descr="image0011">
          <a:extLst>
            <a:ext uri="{FF2B5EF4-FFF2-40B4-BE49-F238E27FC236}">
              <a16:creationId xmlns:a16="http://schemas.microsoft.com/office/drawing/2014/main" id="{00000000-0008-0000-0600-0000DE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47" name="AutoShape 354" descr="image0011">
          <a:extLst>
            <a:ext uri="{FF2B5EF4-FFF2-40B4-BE49-F238E27FC236}">
              <a16:creationId xmlns:a16="http://schemas.microsoft.com/office/drawing/2014/main" id="{00000000-0008-0000-0600-0000DF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48" name="AutoShape 355" descr="image0011">
          <a:extLst>
            <a:ext uri="{FF2B5EF4-FFF2-40B4-BE49-F238E27FC236}">
              <a16:creationId xmlns:a16="http://schemas.microsoft.com/office/drawing/2014/main" id="{00000000-0008-0000-0600-0000E0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49" name="AutoShape 356" descr="image0011">
          <a:extLst>
            <a:ext uri="{FF2B5EF4-FFF2-40B4-BE49-F238E27FC236}">
              <a16:creationId xmlns:a16="http://schemas.microsoft.com/office/drawing/2014/main" id="{00000000-0008-0000-0600-0000E1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50" name="AutoShape 357" descr="image0011">
          <a:extLst>
            <a:ext uri="{FF2B5EF4-FFF2-40B4-BE49-F238E27FC236}">
              <a16:creationId xmlns:a16="http://schemas.microsoft.com/office/drawing/2014/main" id="{00000000-0008-0000-0600-0000E2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51" name="AutoShape 358" descr="image0011">
          <a:extLst>
            <a:ext uri="{FF2B5EF4-FFF2-40B4-BE49-F238E27FC236}">
              <a16:creationId xmlns:a16="http://schemas.microsoft.com/office/drawing/2014/main" id="{00000000-0008-0000-0600-0000E3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52" name="AutoShape 359" descr="image0011">
          <a:extLst>
            <a:ext uri="{FF2B5EF4-FFF2-40B4-BE49-F238E27FC236}">
              <a16:creationId xmlns:a16="http://schemas.microsoft.com/office/drawing/2014/main" id="{00000000-0008-0000-0600-0000E4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53" name="AutoShape 360" descr="image0011">
          <a:extLst>
            <a:ext uri="{FF2B5EF4-FFF2-40B4-BE49-F238E27FC236}">
              <a16:creationId xmlns:a16="http://schemas.microsoft.com/office/drawing/2014/main" id="{00000000-0008-0000-0600-0000E5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254" name="AutoShape 104" descr="image0011">
          <a:extLst>
            <a:ext uri="{FF2B5EF4-FFF2-40B4-BE49-F238E27FC236}">
              <a16:creationId xmlns:a16="http://schemas.microsoft.com/office/drawing/2014/main" id="{00000000-0008-0000-0600-0000E6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255" name="AutoShape 105" descr="image0011">
          <a:extLst>
            <a:ext uri="{FF2B5EF4-FFF2-40B4-BE49-F238E27FC236}">
              <a16:creationId xmlns:a16="http://schemas.microsoft.com/office/drawing/2014/main" id="{00000000-0008-0000-0600-0000E7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256" name="AutoShape 106" descr="image0011">
          <a:extLst>
            <a:ext uri="{FF2B5EF4-FFF2-40B4-BE49-F238E27FC236}">
              <a16:creationId xmlns:a16="http://schemas.microsoft.com/office/drawing/2014/main" id="{00000000-0008-0000-0600-0000E8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257" name="AutoShape 107" descr="image0011">
          <a:extLst>
            <a:ext uri="{FF2B5EF4-FFF2-40B4-BE49-F238E27FC236}">
              <a16:creationId xmlns:a16="http://schemas.microsoft.com/office/drawing/2014/main" id="{00000000-0008-0000-0600-0000E9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258" name="AutoShape 108" descr="image0011">
          <a:extLst>
            <a:ext uri="{FF2B5EF4-FFF2-40B4-BE49-F238E27FC236}">
              <a16:creationId xmlns:a16="http://schemas.microsoft.com/office/drawing/2014/main" id="{00000000-0008-0000-0600-0000EA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259" name="AutoShape 109" descr="image0011">
          <a:extLst>
            <a:ext uri="{FF2B5EF4-FFF2-40B4-BE49-F238E27FC236}">
              <a16:creationId xmlns:a16="http://schemas.microsoft.com/office/drawing/2014/main" id="{00000000-0008-0000-0600-0000EB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60" name="AutoShape 353" descr="image0011">
          <a:extLst>
            <a:ext uri="{FF2B5EF4-FFF2-40B4-BE49-F238E27FC236}">
              <a16:creationId xmlns:a16="http://schemas.microsoft.com/office/drawing/2014/main" id="{00000000-0008-0000-0600-0000EC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61" name="AutoShape 354" descr="image0011">
          <a:extLst>
            <a:ext uri="{FF2B5EF4-FFF2-40B4-BE49-F238E27FC236}">
              <a16:creationId xmlns:a16="http://schemas.microsoft.com/office/drawing/2014/main" id="{00000000-0008-0000-0600-0000ED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62" name="AutoShape 355" descr="image0011">
          <a:extLst>
            <a:ext uri="{FF2B5EF4-FFF2-40B4-BE49-F238E27FC236}">
              <a16:creationId xmlns:a16="http://schemas.microsoft.com/office/drawing/2014/main" id="{00000000-0008-0000-0600-0000EE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63" name="AutoShape 356" descr="image0011">
          <a:extLst>
            <a:ext uri="{FF2B5EF4-FFF2-40B4-BE49-F238E27FC236}">
              <a16:creationId xmlns:a16="http://schemas.microsoft.com/office/drawing/2014/main" id="{00000000-0008-0000-0600-0000EF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64" name="AutoShape 357" descr="image0011">
          <a:extLst>
            <a:ext uri="{FF2B5EF4-FFF2-40B4-BE49-F238E27FC236}">
              <a16:creationId xmlns:a16="http://schemas.microsoft.com/office/drawing/2014/main" id="{00000000-0008-0000-0600-0000F0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65" name="AutoShape 358" descr="image0011">
          <a:extLst>
            <a:ext uri="{FF2B5EF4-FFF2-40B4-BE49-F238E27FC236}">
              <a16:creationId xmlns:a16="http://schemas.microsoft.com/office/drawing/2014/main" id="{00000000-0008-0000-0600-0000F1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66" name="AutoShape 359" descr="image0011">
          <a:extLst>
            <a:ext uri="{FF2B5EF4-FFF2-40B4-BE49-F238E27FC236}">
              <a16:creationId xmlns:a16="http://schemas.microsoft.com/office/drawing/2014/main" id="{00000000-0008-0000-0600-0000F2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67" name="AutoShape 360" descr="image0011">
          <a:extLst>
            <a:ext uri="{FF2B5EF4-FFF2-40B4-BE49-F238E27FC236}">
              <a16:creationId xmlns:a16="http://schemas.microsoft.com/office/drawing/2014/main" id="{00000000-0008-0000-0600-0000F3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268" name="AutoShape 104" descr="image0011">
          <a:extLst>
            <a:ext uri="{FF2B5EF4-FFF2-40B4-BE49-F238E27FC236}">
              <a16:creationId xmlns:a16="http://schemas.microsoft.com/office/drawing/2014/main" id="{00000000-0008-0000-0600-0000F4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269" name="AutoShape 105" descr="image0011">
          <a:extLst>
            <a:ext uri="{FF2B5EF4-FFF2-40B4-BE49-F238E27FC236}">
              <a16:creationId xmlns:a16="http://schemas.microsoft.com/office/drawing/2014/main" id="{00000000-0008-0000-0600-0000F5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270" name="AutoShape 106" descr="image0011">
          <a:extLst>
            <a:ext uri="{FF2B5EF4-FFF2-40B4-BE49-F238E27FC236}">
              <a16:creationId xmlns:a16="http://schemas.microsoft.com/office/drawing/2014/main" id="{00000000-0008-0000-0600-0000F6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271" name="AutoShape 107" descr="image0011">
          <a:extLst>
            <a:ext uri="{FF2B5EF4-FFF2-40B4-BE49-F238E27FC236}">
              <a16:creationId xmlns:a16="http://schemas.microsoft.com/office/drawing/2014/main" id="{00000000-0008-0000-0600-0000F7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272" name="AutoShape 108" descr="image0011">
          <a:extLst>
            <a:ext uri="{FF2B5EF4-FFF2-40B4-BE49-F238E27FC236}">
              <a16:creationId xmlns:a16="http://schemas.microsoft.com/office/drawing/2014/main" id="{00000000-0008-0000-0600-0000F8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273" name="AutoShape 109" descr="image0011">
          <a:extLst>
            <a:ext uri="{FF2B5EF4-FFF2-40B4-BE49-F238E27FC236}">
              <a16:creationId xmlns:a16="http://schemas.microsoft.com/office/drawing/2014/main" id="{00000000-0008-0000-0600-0000F904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74" name="AutoShape 353" descr="image0011">
          <a:extLst>
            <a:ext uri="{FF2B5EF4-FFF2-40B4-BE49-F238E27FC236}">
              <a16:creationId xmlns:a16="http://schemas.microsoft.com/office/drawing/2014/main" id="{00000000-0008-0000-0600-0000FA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75" name="AutoShape 354" descr="image0011">
          <a:extLst>
            <a:ext uri="{FF2B5EF4-FFF2-40B4-BE49-F238E27FC236}">
              <a16:creationId xmlns:a16="http://schemas.microsoft.com/office/drawing/2014/main" id="{00000000-0008-0000-0600-0000FB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76" name="AutoShape 355" descr="image0011">
          <a:extLst>
            <a:ext uri="{FF2B5EF4-FFF2-40B4-BE49-F238E27FC236}">
              <a16:creationId xmlns:a16="http://schemas.microsoft.com/office/drawing/2014/main" id="{00000000-0008-0000-0600-0000FC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77" name="AutoShape 356" descr="image0011">
          <a:extLst>
            <a:ext uri="{FF2B5EF4-FFF2-40B4-BE49-F238E27FC236}">
              <a16:creationId xmlns:a16="http://schemas.microsoft.com/office/drawing/2014/main" id="{00000000-0008-0000-0600-0000FD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78" name="AutoShape 357" descr="image0011">
          <a:extLst>
            <a:ext uri="{FF2B5EF4-FFF2-40B4-BE49-F238E27FC236}">
              <a16:creationId xmlns:a16="http://schemas.microsoft.com/office/drawing/2014/main" id="{00000000-0008-0000-0600-0000FE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79" name="AutoShape 358" descr="image0011">
          <a:extLst>
            <a:ext uri="{FF2B5EF4-FFF2-40B4-BE49-F238E27FC236}">
              <a16:creationId xmlns:a16="http://schemas.microsoft.com/office/drawing/2014/main" id="{00000000-0008-0000-0600-0000FF04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80" name="AutoShape 359" descr="image0011">
          <a:extLst>
            <a:ext uri="{FF2B5EF4-FFF2-40B4-BE49-F238E27FC236}">
              <a16:creationId xmlns:a16="http://schemas.microsoft.com/office/drawing/2014/main" id="{00000000-0008-0000-0600-00000005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81" name="AutoShape 360" descr="image0011">
          <a:extLst>
            <a:ext uri="{FF2B5EF4-FFF2-40B4-BE49-F238E27FC236}">
              <a16:creationId xmlns:a16="http://schemas.microsoft.com/office/drawing/2014/main" id="{00000000-0008-0000-0600-00000105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282" name="AutoShape 104" descr="image0011">
          <a:extLst>
            <a:ext uri="{FF2B5EF4-FFF2-40B4-BE49-F238E27FC236}">
              <a16:creationId xmlns:a16="http://schemas.microsoft.com/office/drawing/2014/main" id="{00000000-0008-0000-0600-00000205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283" name="AutoShape 105" descr="image0011">
          <a:extLst>
            <a:ext uri="{FF2B5EF4-FFF2-40B4-BE49-F238E27FC236}">
              <a16:creationId xmlns:a16="http://schemas.microsoft.com/office/drawing/2014/main" id="{00000000-0008-0000-0600-00000305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284" name="AutoShape 106" descr="image0011">
          <a:extLst>
            <a:ext uri="{FF2B5EF4-FFF2-40B4-BE49-F238E27FC236}">
              <a16:creationId xmlns:a16="http://schemas.microsoft.com/office/drawing/2014/main" id="{00000000-0008-0000-0600-00000405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285" name="AutoShape 107" descr="image0011">
          <a:extLst>
            <a:ext uri="{FF2B5EF4-FFF2-40B4-BE49-F238E27FC236}">
              <a16:creationId xmlns:a16="http://schemas.microsoft.com/office/drawing/2014/main" id="{00000000-0008-0000-0600-00000505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286" name="AutoShape 108" descr="image0011">
          <a:extLst>
            <a:ext uri="{FF2B5EF4-FFF2-40B4-BE49-F238E27FC236}">
              <a16:creationId xmlns:a16="http://schemas.microsoft.com/office/drawing/2014/main" id="{00000000-0008-0000-0600-00000605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287" name="AutoShape 109" descr="image0011">
          <a:extLst>
            <a:ext uri="{FF2B5EF4-FFF2-40B4-BE49-F238E27FC236}">
              <a16:creationId xmlns:a16="http://schemas.microsoft.com/office/drawing/2014/main" id="{00000000-0008-0000-0600-00000705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88" name="AutoShape 353" descr="image0011">
          <a:extLst>
            <a:ext uri="{FF2B5EF4-FFF2-40B4-BE49-F238E27FC236}">
              <a16:creationId xmlns:a16="http://schemas.microsoft.com/office/drawing/2014/main" id="{00000000-0008-0000-0600-00000805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89" name="AutoShape 354" descr="image0011">
          <a:extLst>
            <a:ext uri="{FF2B5EF4-FFF2-40B4-BE49-F238E27FC236}">
              <a16:creationId xmlns:a16="http://schemas.microsoft.com/office/drawing/2014/main" id="{00000000-0008-0000-0600-00000905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90" name="AutoShape 355" descr="image0011">
          <a:extLst>
            <a:ext uri="{FF2B5EF4-FFF2-40B4-BE49-F238E27FC236}">
              <a16:creationId xmlns:a16="http://schemas.microsoft.com/office/drawing/2014/main" id="{00000000-0008-0000-0600-00000A05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91" name="AutoShape 356" descr="image0011">
          <a:extLst>
            <a:ext uri="{FF2B5EF4-FFF2-40B4-BE49-F238E27FC236}">
              <a16:creationId xmlns:a16="http://schemas.microsoft.com/office/drawing/2014/main" id="{00000000-0008-0000-0600-00000B05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92" name="AutoShape 357" descr="image0011">
          <a:extLst>
            <a:ext uri="{FF2B5EF4-FFF2-40B4-BE49-F238E27FC236}">
              <a16:creationId xmlns:a16="http://schemas.microsoft.com/office/drawing/2014/main" id="{00000000-0008-0000-0600-00000C05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93" name="AutoShape 358" descr="image0011">
          <a:extLst>
            <a:ext uri="{FF2B5EF4-FFF2-40B4-BE49-F238E27FC236}">
              <a16:creationId xmlns:a16="http://schemas.microsoft.com/office/drawing/2014/main" id="{00000000-0008-0000-0600-00000D05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94" name="AutoShape 359" descr="image0011">
          <a:extLst>
            <a:ext uri="{FF2B5EF4-FFF2-40B4-BE49-F238E27FC236}">
              <a16:creationId xmlns:a16="http://schemas.microsoft.com/office/drawing/2014/main" id="{00000000-0008-0000-0600-00000E05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95" name="AutoShape 360" descr="image0011">
          <a:extLst>
            <a:ext uri="{FF2B5EF4-FFF2-40B4-BE49-F238E27FC236}">
              <a16:creationId xmlns:a16="http://schemas.microsoft.com/office/drawing/2014/main" id="{00000000-0008-0000-0600-00000F05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296" name="AutoShape 104" descr="image0011">
          <a:extLst>
            <a:ext uri="{FF2B5EF4-FFF2-40B4-BE49-F238E27FC236}">
              <a16:creationId xmlns:a16="http://schemas.microsoft.com/office/drawing/2014/main" id="{00000000-0008-0000-0600-00001005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297" name="AutoShape 105" descr="image0011">
          <a:extLst>
            <a:ext uri="{FF2B5EF4-FFF2-40B4-BE49-F238E27FC236}">
              <a16:creationId xmlns:a16="http://schemas.microsoft.com/office/drawing/2014/main" id="{00000000-0008-0000-0600-00001105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298" name="AutoShape 106" descr="image0011">
          <a:extLst>
            <a:ext uri="{FF2B5EF4-FFF2-40B4-BE49-F238E27FC236}">
              <a16:creationId xmlns:a16="http://schemas.microsoft.com/office/drawing/2014/main" id="{00000000-0008-0000-0600-00001205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299" name="AutoShape 107" descr="image0011">
          <a:extLst>
            <a:ext uri="{FF2B5EF4-FFF2-40B4-BE49-F238E27FC236}">
              <a16:creationId xmlns:a16="http://schemas.microsoft.com/office/drawing/2014/main" id="{00000000-0008-0000-0600-00001305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300" name="AutoShape 108" descr="image0011">
          <a:extLst>
            <a:ext uri="{FF2B5EF4-FFF2-40B4-BE49-F238E27FC236}">
              <a16:creationId xmlns:a16="http://schemas.microsoft.com/office/drawing/2014/main" id="{00000000-0008-0000-0600-00001405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301" name="AutoShape 109" descr="image0011">
          <a:extLst>
            <a:ext uri="{FF2B5EF4-FFF2-40B4-BE49-F238E27FC236}">
              <a16:creationId xmlns:a16="http://schemas.microsoft.com/office/drawing/2014/main" id="{00000000-0008-0000-0600-00001505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302" name="AutoShape 353" descr="image0011">
          <a:extLst>
            <a:ext uri="{FF2B5EF4-FFF2-40B4-BE49-F238E27FC236}">
              <a16:creationId xmlns:a16="http://schemas.microsoft.com/office/drawing/2014/main" id="{00000000-0008-0000-0600-00001605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303" name="AutoShape 354" descr="image0011">
          <a:extLst>
            <a:ext uri="{FF2B5EF4-FFF2-40B4-BE49-F238E27FC236}">
              <a16:creationId xmlns:a16="http://schemas.microsoft.com/office/drawing/2014/main" id="{00000000-0008-0000-0600-00001705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304" name="AutoShape 355" descr="image0011">
          <a:extLst>
            <a:ext uri="{FF2B5EF4-FFF2-40B4-BE49-F238E27FC236}">
              <a16:creationId xmlns:a16="http://schemas.microsoft.com/office/drawing/2014/main" id="{00000000-0008-0000-0600-00001805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305" name="AutoShape 356" descr="image0011">
          <a:extLst>
            <a:ext uri="{FF2B5EF4-FFF2-40B4-BE49-F238E27FC236}">
              <a16:creationId xmlns:a16="http://schemas.microsoft.com/office/drawing/2014/main" id="{00000000-0008-0000-0600-00001905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306" name="AutoShape 357" descr="image0011">
          <a:extLst>
            <a:ext uri="{FF2B5EF4-FFF2-40B4-BE49-F238E27FC236}">
              <a16:creationId xmlns:a16="http://schemas.microsoft.com/office/drawing/2014/main" id="{00000000-0008-0000-0600-00001A05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307" name="AutoShape 358" descr="image0011">
          <a:extLst>
            <a:ext uri="{FF2B5EF4-FFF2-40B4-BE49-F238E27FC236}">
              <a16:creationId xmlns:a16="http://schemas.microsoft.com/office/drawing/2014/main" id="{00000000-0008-0000-0600-00001B05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308" name="AutoShape 359" descr="image0011">
          <a:extLst>
            <a:ext uri="{FF2B5EF4-FFF2-40B4-BE49-F238E27FC236}">
              <a16:creationId xmlns:a16="http://schemas.microsoft.com/office/drawing/2014/main" id="{00000000-0008-0000-0600-00001C05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309" name="AutoShape 360" descr="image0011">
          <a:extLst>
            <a:ext uri="{FF2B5EF4-FFF2-40B4-BE49-F238E27FC236}">
              <a16:creationId xmlns:a16="http://schemas.microsoft.com/office/drawing/2014/main" id="{00000000-0008-0000-0600-00001D05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310" name="AutoShape 104" descr="image0011">
          <a:extLst>
            <a:ext uri="{FF2B5EF4-FFF2-40B4-BE49-F238E27FC236}">
              <a16:creationId xmlns:a16="http://schemas.microsoft.com/office/drawing/2014/main" id="{00000000-0008-0000-0600-00001E05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311" name="AutoShape 105" descr="image0011">
          <a:extLst>
            <a:ext uri="{FF2B5EF4-FFF2-40B4-BE49-F238E27FC236}">
              <a16:creationId xmlns:a16="http://schemas.microsoft.com/office/drawing/2014/main" id="{00000000-0008-0000-0600-00001F05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312" name="AutoShape 106" descr="image0011">
          <a:extLst>
            <a:ext uri="{FF2B5EF4-FFF2-40B4-BE49-F238E27FC236}">
              <a16:creationId xmlns:a16="http://schemas.microsoft.com/office/drawing/2014/main" id="{00000000-0008-0000-0600-00002005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313" name="AutoShape 107" descr="image0011">
          <a:extLst>
            <a:ext uri="{FF2B5EF4-FFF2-40B4-BE49-F238E27FC236}">
              <a16:creationId xmlns:a16="http://schemas.microsoft.com/office/drawing/2014/main" id="{00000000-0008-0000-0600-00002105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314" name="AutoShape 108" descr="image0011">
          <a:extLst>
            <a:ext uri="{FF2B5EF4-FFF2-40B4-BE49-F238E27FC236}">
              <a16:creationId xmlns:a16="http://schemas.microsoft.com/office/drawing/2014/main" id="{00000000-0008-0000-0600-00002205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315" name="AutoShape 109" descr="image0011">
          <a:extLst>
            <a:ext uri="{FF2B5EF4-FFF2-40B4-BE49-F238E27FC236}">
              <a16:creationId xmlns:a16="http://schemas.microsoft.com/office/drawing/2014/main" id="{00000000-0008-0000-0600-00002305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316" name="AutoShape 353" descr="image0011">
          <a:extLst>
            <a:ext uri="{FF2B5EF4-FFF2-40B4-BE49-F238E27FC236}">
              <a16:creationId xmlns:a16="http://schemas.microsoft.com/office/drawing/2014/main" id="{00000000-0008-0000-0600-00002405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317" name="AutoShape 354" descr="image0011">
          <a:extLst>
            <a:ext uri="{FF2B5EF4-FFF2-40B4-BE49-F238E27FC236}">
              <a16:creationId xmlns:a16="http://schemas.microsoft.com/office/drawing/2014/main" id="{00000000-0008-0000-0600-00002505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318" name="AutoShape 355" descr="image0011">
          <a:extLst>
            <a:ext uri="{FF2B5EF4-FFF2-40B4-BE49-F238E27FC236}">
              <a16:creationId xmlns:a16="http://schemas.microsoft.com/office/drawing/2014/main" id="{00000000-0008-0000-0600-00002605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319" name="AutoShape 356" descr="image0011">
          <a:extLst>
            <a:ext uri="{FF2B5EF4-FFF2-40B4-BE49-F238E27FC236}">
              <a16:creationId xmlns:a16="http://schemas.microsoft.com/office/drawing/2014/main" id="{00000000-0008-0000-0600-00002705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320" name="AutoShape 357" descr="image0011">
          <a:extLst>
            <a:ext uri="{FF2B5EF4-FFF2-40B4-BE49-F238E27FC236}">
              <a16:creationId xmlns:a16="http://schemas.microsoft.com/office/drawing/2014/main" id="{00000000-0008-0000-0600-00002805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321" name="AutoShape 358" descr="image0011">
          <a:extLst>
            <a:ext uri="{FF2B5EF4-FFF2-40B4-BE49-F238E27FC236}">
              <a16:creationId xmlns:a16="http://schemas.microsoft.com/office/drawing/2014/main" id="{00000000-0008-0000-0600-00002905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322" name="AutoShape 359" descr="image0011">
          <a:extLst>
            <a:ext uri="{FF2B5EF4-FFF2-40B4-BE49-F238E27FC236}">
              <a16:creationId xmlns:a16="http://schemas.microsoft.com/office/drawing/2014/main" id="{00000000-0008-0000-0600-00002A05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323" name="AutoShape 360" descr="image0011">
          <a:extLst>
            <a:ext uri="{FF2B5EF4-FFF2-40B4-BE49-F238E27FC236}">
              <a16:creationId xmlns:a16="http://schemas.microsoft.com/office/drawing/2014/main" id="{00000000-0008-0000-0600-00002B05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324" name="AutoShape 104" descr="image0011">
          <a:extLst>
            <a:ext uri="{FF2B5EF4-FFF2-40B4-BE49-F238E27FC236}">
              <a16:creationId xmlns:a16="http://schemas.microsoft.com/office/drawing/2014/main" id="{00000000-0008-0000-0600-00002C05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325" name="AutoShape 105" descr="image0011">
          <a:extLst>
            <a:ext uri="{FF2B5EF4-FFF2-40B4-BE49-F238E27FC236}">
              <a16:creationId xmlns:a16="http://schemas.microsoft.com/office/drawing/2014/main" id="{00000000-0008-0000-0600-00002D05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326" name="AutoShape 106" descr="image0011">
          <a:extLst>
            <a:ext uri="{FF2B5EF4-FFF2-40B4-BE49-F238E27FC236}">
              <a16:creationId xmlns:a16="http://schemas.microsoft.com/office/drawing/2014/main" id="{00000000-0008-0000-0600-00002E05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327" name="AutoShape 107" descr="image0011">
          <a:extLst>
            <a:ext uri="{FF2B5EF4-FFF2-40B4-BE49-F238E27FC236}">
              <a16:creationId xmlns:a16="http://schemas.microsoft.com/office/drawing/2014/main" id="{00000000-0008-0000-0600-00002F05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328" name="AutoShape 108" descr="image0011">
          <a:extLst>
            <a:ext uri="{FF2B5EF4-FFF2-40B4-BE49-F238E27FC236}">
              <a16:creationId xmlns:a16="http://schemas.microsoft.com/office/drawing/2014/main" id="{00000000-0008-0000-0600-00003005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329" name="AutoShape 109" descr="image0011">
          <a:extLst>
            <a:ext uri="{FF2B5EF4-FFF2-40B4-BE49-F238E27FC236}">
              <a16:creationId xmlns:a16="http://schemas.microsoft.com/office/drawing/2014/main" id="{00000000-0008-0000-0600-000031050000}"/>
            </a:ext>
          </a:extLst>
        </xdr:cNvPr>
        <xdr:cNvSpPr>
          <a:spLocks noChangeAspect="1" noChangeArrowheads="1"/>
        </xdr:cNvSpPr>
      </xdr:nvSpPr>
      <xdr:spPr bwMode="auto">
        <a:xfrm>
          <a:off x="3362325" y="628650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330" name="AutoShape 353" descr="image0011">
          <a:extLst>
            <a:ext uri="{FF2B5EF4-FFF2-40B4-BE49-F238E27FC236}">
              <a16:creationId xmlns:a16="http://schemas.microsoft.com/office/drawing/2014/main" id="{00000000-0008-0000-0600-00003205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331" name="AutoShape 354" descr="image0011">
          <a:extLst>
            <a:ext uri="{FF2B5EF4-FFF2-40B4-BE49-F238E27FC236}">
              <a16:creationId xmlns:a16="http://schemas.microsoft.com/office/drawing/2014/main" id="{00000000-0008-0000-0600-00003305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332" name="AutoShape 355" descr="image0011">
          <a:extLst>
            <a:ext uri="{FF2B5EF4-FFF2-40B4-BE49-F238E27FC236}">
              <a16:creationId xmlns:a16="http://schemas.microsoft.com/office/drawing/2014/main" id="{00000000-0008-0000-0600-00003405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333" name="AutoShape 356" descr="image0011">
          <a:extLst>
            <a:ext uri="{FF2B5EF4-FFF2-40B4-BE49-F238E27FC236}">
              <a16:creationId xmlns:a16="http://schemas.microsoft.com/office/drawing/2014/main" id="{00000000-0008-0000-0600-00003505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334" name="AutoShape 357" descr="image0011">
          <a:extLst>
            <a:ext uri="{FF2B5EF4-FFF2-40B4-BE49-F238E27FC236}">
              <a16:creationId xmlns:a16="http://schemas.microsoft.com/office/drawing/2014/main" id="{00000000-0008-0000-0600-00003605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335" name="AutoShape 358" descr="image0011">
          <a:extLst>
            <a:ext uri="{FF2B5EF4-FFF2-40B4-BE49-F238E27FC236}">
              <a16:creationId xmlns:a16="http://schemas.microsoft.com/office/drawing/2014/main" id="{00000000-0008-0000-0600-00003705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336" name="AutoShape 359" descr="image0011">
          <a:extLst>
            <a:ext uri="{FF2B5EF4-FFF2-40B4-BE49-F238E27FC236}">
              <a16:creationId xmlns:a16="http://schemas.microsoft.com/office/drawing/2014/main" id="{00000000-0008-0000-0600-00003805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337" name="AutoShape 360" descr="image0011">
          <a:extLst>
            <a:ext uri="{FF2B5EF4-FFF2-40B4-BE49-F238E27FC236}">
              <a16:creationId xmlns:a16="http://schemas.microsoft.com/office/drawing/2014/main" id="{00000000-0008-0000-0600-000039050000}"/>
            </a:ext>
          </a:extLst>
        </xdr:cNvPr>
        <xdr:cNvSpPr>
          <a:spLocks noChangeAspect="1" noChangeArrowheads="1"/>
        </xdr:cNvSpPr>
      </xdr:nvSpPr>
      <xdr:spPr bwMode="auto">
        <a:xfrm>
          <a:off x="3362325" y="628650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2</xdr:col>
      <xdr:colOff>28575</xdr:colOff>
      <xdr:row>16</xdr:row>
      <xdr:rowOff>19050</xdr:rowOff>
    </xdr:to>
    <xdr:sp macro="" textlink="">
      <xdr:nvSpPr>
        <xdr:cNvPr id="2" name="AutoShape 105" descr="image0011">
          <a:extLst>
            <a:ext uri="{FF2B5EF4-FFF2-40B4-BE49-F238E27FC236}">
              <a16:creationId xmlns:a16="http://schemas.microsoft.com/office/drawing/2014/main" id="{00000000-0008-0000-0700-000002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 name="AutoShape 106" descr="image0011">
          <a:extLst>
            <a:ext uri="{FF2B5EF4-FFF2-40B4-BE49-F238E27FC236}">
              <a16:creationId xmlns:a16="http://schemas.microsoft.com/office/drawing/2014/main" id="{00000000-0008-0000-0700-000003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4" name="AutoShape 107" descr="image0011">
          <a:extLst>
            <a:ext uri="{FF2B5EF4-FFF2-40B4-BE49-F238E27FC236}">
              <a16:creationId xmlns:a16="http://schemas.microsoft.com/office/drawing/2014/main" id="{00000000-0008-0000-0700-000004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5" name="AutoShape 108" descr="image0011">
          <a:extLst>
            <a:ext uri="{FF2B5EF4-FFF2-40B4-BE49-F238E27FC236}">
              <a16:creationId xmlns:a16="http://schemas.microsoft.com/office/drawing/2014/main" id="{00000000-0008-0000-0700-000005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6" name="AutoShape 109" descr="image0011">
          <a:extLst>
            <a:ext uri="{FF2B5EF4-FFF2-40B4-BE49-F238E27FC236}">
              <a16:creationId xmlns:a16="http://schemas.microsoft.com/office/drawing/2014/main" id="{00000000-0008-0000-0700-000006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7" name="AutoShape 353" descr="image0011">
          <a:extLst>
            <a:ext uri="{FF2B5EF4-FFF2-40B4-BE49-F238E27FC236}">
              <a16:creationId xmlns:a16="http://schemas.microsoft.com/office/drawing/2014/main" id="{00000000-0008-0000-0700-000007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8" name="AutoShape 354" descr="image0011">
          <a:extLst>
            <a:ext uri="{FF2B5EF4-FFF2-40B4-BE49-F238E27FC236}">
              <a16:creationId xmlns:a16="http://schemas.microsoft.com/office/drawing/2014/main" id="{00000000-0008-0000-0700-000008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9" name="AutoShape 355" descr="image0011">
          <a:extLst>
            <a:ext uri="{FF2B5EF4-FFF2-40B4-BE49-F238E27FC236}">
              <a16:creationId xmlns:a16="http://schemas.microsoft.com/office/drawing/2014/main" id="{00000000-0008-0000-0700-000009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0" name="AutoShape 356" descr="image0011">
          <a:extLst>
            <a:ext uri="{FF2B5EF4-FFF2-40B4-BE49-F238E27FC236}">
              <a16:creationId xmlns:a16="http://schemas.microsoft.com/office/drawing/2014/main" id="{00000000-0008-0000-0700-00000A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1" name="AutoShape 357" descr="image0011">
          <a:extLst>
            <a:ext uri="{FF2B5EF4-FFF2-40B4-BE49-F238E27FC236}">
              <a16:creationId xmlns:a16="http://schemas.microsoft.com/office/drawing/2014/main" id="{00000000-0008-0000-0700-00000B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2" name="AutoShape 358" descr="image0011">
          <a:extLst>
            <a:ext uri="{FF2B5EF4-FFF2-40B4-BE49-F238E27FC236}">
              <a16:creationId xmlns:a16="http://schemas.microsoft.com/office/drawing/2014/main" id="{00000000-0008-0000-0700-00000C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3" name="AutoShape 359" descr="image0011">
          <a:extLst>
            <a:ext uri="{FF2B5EF4-FFF2-40B4-BE49-F238E27FC236}">
              <a16:creationId xmlns:a16="http://schemas.microsoft.com/office/drawing/2014/main" id="{00000000-0008-0000-0700-00000D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4" name="AutoShape 360" descr="image0011">
          <a:extLst>
            <a:ext uri="{FF2B5EF4-FFF2-40B4-BE49-F238E27FC236}">
              <a16:creationId xmlns:a16="http://schemas.microsoft.com/office/drawing/2014/main" id="{00000000-0008-0000-0700-00000E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5" name="AutoShape 104" descr="image0011">
          <a:extLst>
            <a:ext uri="{FF2B5EF4-FFF2-40B4-BE49-F238E27FC236}">
              <a16:creationId xmlns:a16="http://schemas.microsoft.com/office/drawing/2014/main" id="{00000000-0008-0000-0700-00000F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6" name="AutoShape 105" descr="image0011">
          <a:extLst>
            <a:ext uri="{FF2B5EF4-FFF2-40B4-BE49-F238E27FC236}">
              <a16:creationId xmlns:a16="http://schemas.microsoft.com/office/drawing/2014/main" id="{00000000-0008-0000-0700-000010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7" name="AutoShape 106" descr="image0011">
          <a:extLst>
            <a:ext uri="{FF2B5EF4-FFF2-40B4-BE49-F238E27FC236}">
              <a16:creationId xmlns:a16="http://schemas.microsoft.com/office/drawing/2014/main" id="{00000000-0008-0000-0700-000011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8" name="AutoShape 107" descr="image0011">
          <a:extLst>
            <a:ext uri="{FF2B5EF4-FFF2-40B4-BE49-F238E27FC236}">
              <a16:creationId xmlns:a16="http://schemas.microsoft.com/office/drawing/2014/main" id="{00000000-0008-0000-0700-000012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9" name="AutoShape 108" descr="image0011">
          <a:extLst>
            <a:ext uri="{FF2B5EF4-FFF2-40B4-BE49-F238E27FC236}">
              <a16:creationId xmlns:a16="http://schemas.microsoft.com/office/drawing/2014/main" id="{00000000-0008-0000-0700-000013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0" name="AutoShape 109" descr="image0011">
          <a:extLst>
            <a:ext uri="{FF2B5EF4-FFF2-40B4-BE49-F238E27FC236}">
              <a16:creationId xmlns:a16="http://schemas.microsoft.com/office/drawing/2014/main" id="{00000000-0008-0000-0700-000014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1" name="AutoShape 353" descr="image0011">
          <a:extLst>
            <a:ext uri="{FF2B5EF4-FFF2-40B4-BE49-F238E27FC236}">
              <a16:creationId xmlns:a16="http://schemas.microsoft.com/office/drawing/2014/main" id="{00000000-0008-0000-0700-000015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2" name="AutoShape 354" descr="image0011">
          <a:extLst>
            <a:ext uri="{FF2B5EF4-FFF2-40B4-BE49-F238E27FC236}">
              <a16:creationId xmlns:a16="http://schemas.microsoft.com/office/drawing/2014/main" id="{00000000-0008-0000-0700-000016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3" name="AutoShape 355" descr="image0011">
          <a:extLst>
            <a:ext uri="{FF2B5EF4-FFF2-40B4-BE49-F238E27FC236}">
              <a16:creationId xmlns:a16="http://schemas.microsoft.com/office/drawing/2014/main" id="{00000000-0008-0000-0700-000017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4" name="AutoShape 356" descr="image0011">
          <a:extLst>
            <a:ext uri="{FF2B5EF4-FFF2-40B4-BE49-F238E27FC236}">
              <a16:creationId xmlns:a16="http://schemas.microsoft.com/office/drawing/2014/main" id="{00000000-0008-0000-0700-000018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5" name="AutoShape 357" descr="image0011">
          <a:extLst>
            <a:ext uri="{FF2B5EF4-FFF2-40B4-BE49-F238E27FC236}">
              <a16:creationId xmlns:a16="http://schemas.microsoft.com/office/drawing/2014/main" id="{00000000-0008-0000-0700-000019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6" name="AutoShape 358" descr="image0011">
          <a:extLst>
            <a:ext uri="{FF2B5EF4-FFF2-40B4-BE49-F238E27FC236}">
              <a16:creationId xmlns:a16="http://schemas.microsoft.com/office/drawing/2014/main" id="{00000000-0008-0000-0700-00001A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7" name="AutoShape 359" descr="image0011">
          <a:extLst>
            <a:ext uri="{FF2B5EF4-FFF2-40B4-BE49-F238E27FC236}">
              <a16:creationId xmlns:a16="http://schemas.microsoft.com/office/drawing/2014/main" id="{00000000-0008-0000-0700-00001B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8" name="AutoShape 360" descr="image0011">
          <a:extLst>
            <a:ext uri="{FF2B5EF4-FFF2-40B4-BE49-F238E27FC236}">
              <a16:creationId xmlns:a16="http://schemas.microsoft.com/office/drawing/2014/main" id="{00000000-0008-0000-0700-00001C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9" name="AutoShape 104" descr="image0011">
          <a:extLst>
            <a:ext uri="{FF2B5EF4-FFF2-40B4-BE49-F238E27FC236}">
              <a16:creationId xmlns:a16="http://schemas.microsoft.com/office/drawing/2014/main" id="{00000000-0008-0000-0700-00001D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0" name="AutoShape 105" descr="image0011">
          <a:extLst>
            <a:ext uri="{FF2B5EF4-FFF2-40B4-BE49-F238E27FC236}">
              <a16:creationId xmlns:a16="http://schemas.microsoft.com/office/drawing/2014/main" id="{00000000-0008-0000-0700-00001E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1" name="AutoShape 106" descr="image0011">
          <a:extLst>
            <a:ext uri="{FF2B5EF4-FFF2-40B4-BE49-F238E27FC236}">
              <a16:creationId xmlns:a16="http://schemas.microsoft.com/office/drawing/2014/main" id="{00000000-0008-0000-0700-00001F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2" name="AutoShape 107" descr="image0011">
          <a:extLst>
            <a:ext uri="{FF2B5EF4-FFF2-40B4-BE49-F238E27FC236}">
              <a16:creationId xmlns:a16="http://schemas.microsoft.com/office/drawing/2014/main" id="{00000000-0008-0000-0700-000020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3" name="AutoShape 108" descr="image0011">
          <a:extLst>
            <a:ext uri="{FF2B5EF4-FFF2-40B4-BE49-F238E27FC236}">
              <a16:creationId xmlns:a16="http://schemas.microsoft.com/office/drawing/2014/main" id="{00000000-0008-0000-0700-000021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4" name="AutoShape 109" descr="image0011">
          <a:extLst>
            <a:ext uri="{FF2B5EF4-FFF2-40B4-BE49-F238E27FC236}">
              <a16:creationId xmlns:a16="http://schemas.microsoft.com/office/drawing/2014/main" id="{00000000-0008-0000-0700-000022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5" name="AutoShape 353" descr="image0011">
          <a:extLst>
            <a:ext uri="{FF2B5EF4-FFF2-40B4-BE49-F238E27FC236}">
              <a16:creationId xmlns:a16="http://schemas.microsoft.com/office/drawing/2014/main" id="{00000000-0008-0000-0700-000023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6" name="AutoShape 354" descr="image0011">
          <a:extLst>
            <a:ext uri="{FF2B5EF4-FFF2-40B4-BE49-F238E27FC236}">
              <a16:creationId xmlns:a16="http://schemas.microsoft.com/office/drawing/2014/main" id="{00000000-0008-0000-0700-000024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7" name="AutoShape 355" descr="image0011">
          <a:extLst>
            <a:ext uri="{FF2B5EF4-FFF2-40B4-BE49-F238E27FC236}">
              <a16:creationId xmlns:a16="http://schemas.microsoft.com/office/drawing/2014/main" id="{00000000-0008-0000-0700-000025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8" name="AutoShape 356" descr="image0011">
          <a:extLst>
            <a:ext uri="{FF2B5EF4-FFF2-40B4-BE49-F238E27FC236}">
              <a16:creationId xmlns:a16="http://schemas.microsoft.com/office/drawing/2014/main" id="{00000000-0008-0000-0700-000026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9" name="AutoShape 357" descr="image0011">
          <a:extLst>
            <a:ext uri="{FF2B5EF4-FFF2-40B4-BE49-F238E27FC236}">
              <a16:creationId xmlns:a16="http://schemas.microsoft.com/office/drawing/2014/main" id="{00000000-0008-0000-0700-000027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0" name="AutoShape 358" descr="image0011">
          <a:extLst>
            <a:ext uri="{FF2B5EF4-FFF2-40B4-BE49-F238E27FC236}">
              <a16:creationId xmlns:a16="http://schemas.microsoft.com/office/drawing/2014/main" id="{00000000-0008-0000-0700-000028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1" name="AutoShape 359" descr="image0011">
          <a:extLst>
            <a:ext uri="{FF2B5EF4-FFF2-40B4-BE49-F238E27FC236}">
              <a16:creationId xmlns:a16="http://schemas.microsoft.com/office/drawing/2014/main" id="{00000000-0008-0000-0700-000029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2" name="AutoShape 360" descr="image0011">
          <a:extLst>
            <a:ext uri="{FF2B5EF4-FFF2-40B4-BE49-F238E27FC236}">
              <a16:creationId xmlns:a16="http://schemas.microsoft.com/office/drawing/2014/main" id="{00000000-0008-0000-0700-00002A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43" name="AutoShape 104" descr="image0011">
          <a:extLst>
            <a:ext uri="{FF2B5EF4-FFF2-40B4-BE49-F238E27FC236}">
              <a16:creationId xmlns:a16="http://schemas.microsoft.com/office/drawing/2014/main" id="{00000000-0008-0000-0700-00002B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44" name="AutoShape 105" descr="image0011">
          <a:extLst>
            <a:ext uri="{FF2B5EF4-FFF2-40B4-BE49-F238E27FC236}">
              <a16:creationId xmlns:a16="http://schemas.microsoft.com/office/drawing/2014/main" id="{00000000-0008-0000-0700-00002C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45" name="AutoShape 106" descr="image0011">
          <a:extLst>
            <a:ext uri="{FF2B5EF4-FFF2-40B4-BE49-F238E27FC236}">
              <a16:creationId xmlns:a16="http://schemas.microsoft.com/office/drawing/2014/main" id="{00000000-0008-0000-0700-00002D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46" name="AutoShape 107" descr="image0011">
          <a:extLst>
            <a:ext uri="{FF2B5EF4-FFF2-40B4-BE49-F238E27FC236}">
              <a16:creationId xmlns:a16="http://schemas.microsoft.com/office/drawing/2014/main" id="{00000000-0008-0000-0700-00002E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47" name="AutoShape 108" descr="image0011">
          <a:extLst>
            <a:ext uri="{FF2B5EF4-FFF2-40B4-BE49-F238E27FC236}">
              <a16:creationId xmlns:a16="http://schemas.microsoft.com/office/drawing/2014/main" id="{00000000-0008-0000-0700-00002F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48" name="AutoShape 109" descr="image0011">
          <a:extLst>
            <a:ext uri="{FF2B5EF4-FFF2-40B4-BE49-F238E27FC236}">
              <a16:creationId xmlns:a16="http://schemas.microsoft.com/office/drawing/2014/main" id="{00000000-0008-0000-0700-000030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9" name="AutoShape 353" descr="image0011">
          <a:extLst>
            <a:ext uri="{FF2B5EF4-FFF2-40B4-BE49-F238E27FC236}">
              <a16:creationId xmlns:a16="http://schemas.microsoft.com/office/drawing/2014/main" id="{00000000-0008-0000-0700-000031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50" name="AutoShape 354" descr="image0011">
          <a:extLst>
            <a:ext uri="{FF2B5EF4-FFF2-40B4-BE49-F238E27FC236}">
              <a16:creationId xmlns:a16="http://schemas.microsoft.com/office/drawing/2014/main" id="{00000000-0008-0000-0700-000032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51" name="AutoShape 355" descr="image0011">
          <a:extLst>
            <a:ext uri="{FF2B5EF4-FFF2-40B4-BE49-F238E27FC236}">
              <a16:creationId xmlns:a16="http://schemas.microsoft.com/office/drawing/2014/main" id="{00000000-0008-0000-0700-000033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52" name="AutoShape 356" descr="image0011">
          <a:extLst>
            <a:ext uri="{FF2B5EF4-FFF2-40B4-BE49-F238E27FC236}">
              <a16:creationId xmlns:a16="http://schemas.microsoft.com/office/drawing/2014/main" id="{00000000-0008-0000-0700-000034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53" name="AutoShape 357" descr="image0011">
          <a:extLst>
            <a:ext uri="{FF2B5EF4-FFF2-40B4-BE49-F238E27FC236}">
              <a16:creationId xmlns:a16="http://schemas.microsoft.com/office/drawing/2014/main" id="{00000000-0008-0000-0700-000035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54" name="AutoShape 358" descr="image0011">
          <a:extLst>
            <a:ext uri="{FF2B5EF4-FFF2-40B4-BE49-F238E27FC236}">
              <a16:creationId xmlns:a16="http://schemas.microsoft.com/office/drawing/2014/main" id="{00000000-0008-0000-0700-000036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55" name="AutoShape 359" descr="image0011">
          <a:extLst>
            <a:ext uri="{FF2B5EF4-FFF2-40B4-BE49-F238E27FC236}">
              <a16:creationId xmlns:a16="http://schemas.microsoft.com/office/drawing/2014/main" id="{00000000-0008-0000-0700-000037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56" name="AutoShape 360" descr="image0011">
          <a:extLst>
            <a:ext uri="{FF2B5EF4-FFF2-40B4-BE49-F238E27FC236}">
              <a16:creationId xmlns:a16="http://schemas.microsoft.com/office/drawing/2014/main" id="{00000000-0008-0000-0700-000038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57" name="AutoShape 104" descr="image0011">
          <a:extLst>
            <a:ext uri="{FF2B5EF4-FFF2-40B4-BE49-F238E27FC236}">
              <a16:creationId xmlns:a16="http://schemas.microsoft.com/office/drawing/2014/main" id="{00000000-0008-0000-0700-000039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58" name="AutoShape 105" descr="image0011">
          <a:extLst>
            <a:ext uri="{FF2B5EF4-FFF2-40B4-BE49-F238E27FC236}">
              <a16:creationId xmlns:a16="http://schemas.microsoft.com/office/drawing/2014/main" id="{00000000-0008-0000-0700-00003A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59" name="AutoShape 106" descr="image0011">
          <a:extLst>
            <a:ext uri="{FF2B5EF4-FFF2-40B4-BE49-F238E27FC236}">
              <a16:creationId xmlns:a16="http://schemas.microsoft.com/office/drawing/2014/main" id="{00000000-0008-0000-0700-00003B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60" name="AutoShape 107" descr="image0011">
          <a:extLst>
            <a:ext uri="{FF2B5EF4-FFF2-40B4-BE49-F238E27FC236}">
              <a16:creationId xmlns:a16="http://schemas.microsoft.com/office/drawing/2014/main" id="{00000000-0008-0000-0700-00003C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61" name="AutoShape 108" descr="image0011">
          <a:extLst>
            <a:ext uri="{FF2B5EF4-FFF2-40B4-BE49-F238E27FC236}">
              <a16:creationId xmlns:a16="http://schemas.microsoft.com/office/drawing/2014/main" id="{00000000-0008-0000-0700-00003D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62" name="AutoShape 109" descr="image0011">
          <a:extLst>
            <a:ext uri="{FF2B5EF4-FFF2-40B4-BE49-F238E27FC236}">
              <a16:creationId xmlns:a16="http://schemas.microsoft.com/office/drawing/2014/main" id="{00000000-0008-0000-0700-00003E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63" name="AutoShape 353" descr="image0011">
          <a:extLst>
            <a:ext uri="{FF2B5EF4-FFF2-40B4-BE49-F238E27FC236}">
              <a16:creationId xmlns:a16="http://schemas.microsoft.com/office/drawing/2014/main" id="{00000000-0008-0000-0700-00003F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64" name="AutoShape 354" descr="image0011">
          <a:extLst>
            <a:ext uri="{FF2B5EF4-FFF2-40B4-BE49-F238E27FC236}">
              <a16:creationId xmlns:a16="http://schemas.microsoft.com/office/drawing/2014/main" id="{00000000-0008-0000-0700-000040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65" name="AutoShape 355" descr="image0011">
          <a:extLst>
            <a:ext uri="{FF2B5EF4-FFF2-40B4-BE49-F238E27FC236}">
              <a16:creationId xmlns:a16="http://schemas.microsoft.com/office/drawing/2014/main" id="{00000000-0008-0000-0700-000041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66" name="AutoShape 356" descr="image0011">
          <a:extLst>
            <a:ext uri="{FF2B5EF4-FFF2-40B4-BE49-F238E27FC236}">
              <a16:creationId xmlns:a16="http://schemas.microsoft.com/office/drawing/2014/main" id="{00000000-0008-0000-0700-000042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67" name="AutoShape 357" descr="image0011">
          <a:extLst>
            <a:ext uri="{FF2B5EF4-FFF2-40B4-BE49-F238E27FC236}">
              <a16:creationId xmlns:a16="http://schemas.microsoft.com/office/drawing/2014/main" id="{00000000-0008-0000-0700-000043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68" name="AutoShape 358" descr="image0011">
          <a:extLst>
            <a:ext uri="{FF2B5EF4-FFF2-40B4-BE49-F238E27FC236}">
              <a16:creationId xmlns:a16="http://schemas.microsoft.com/office/drawing/2014/main" id="{00000000-0008-0000-0700-000044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69" name="AutoShape 359" descr="image0011">
          <a:extLst>
            <a:ext uri="{FF2B5EF4-FFF2-40B4-BE49-F238E27FC236}">
              <a16:creationId xmlns:a16="http://schemas.microsoft.com/office/drawing/2014/main" id="{00000000-0008-0000-0700-000045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70" name="AutoShape 360" descr="image0011">
          <a:extLst>
            <a:ext uri="{FF2B5EF4-FFF2-40B4-BE49-F238E27FC236}">
              <a16:creationId xmlns:a16="http://schemas.microsoft.com/office/drawing/2014/main" id="{00000000-0008-0000-0700-000046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71" name="AutoShape 104" descr="image0011">
          <a:extLst>
            <a:ext uri="{FF2B5EF4-FFF2-40B4-BE49-F238E27FC236}">
              <a16:creationId xmlns:a16="http://schemas.microsoft.com/office/drawing/2014/main" id="{00000000-0008-0000-0700-000047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72" name="AutoShape 105" descr="image0011">
          <a:extLst>
            <a:ext uri="{FF2B5EF4-FFF2-40B4-BE49-F238E27FC236}">
              <a16:creationId xmlns:a16="http://schemas.microsoft.com/office/drawing/2014/main" id="{00000000-0008-0000-0700-000048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73" name="AutoShape 106" descr="image0011">
          <a:extLst>
            <a:ext uri="{FF2B5EF4-FFF2-40B4-BE49-F238E27FC236}">
              <a16:creationId xmlns:a16="http://schemas.microsoft.com/office/drawing/2014/main" id="{00000000-0008-0000-0700-000049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74" name="AutoShape 107" descr="image0011">
          <a:extLst>
            <a:ext uri="{FF2B5EF4-FFF2-40B4-BE49-F238E27FC236}">
              <a16:creationId xmlns:a16="http://schemas.microsoft.com/office/drawing/2014/main" id="{00000000-0008-0000-0700-00004A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75" name="AutoShape 108" descr="image0011">
          <a:extLst>
            <a:ext uri="{FF2B5EF4-FFF2-40B4-BE49-F238E27FC236}">
              <a16:creationId xmlns:a16="http://schemas.microsoft.com/office/drawing/2014/main" id="{00000000-0008-0000-0700-00004B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76" name="AutoShape 109" descr="image0011">
          <a:extLst>
            <a:ext uri="{FF2B5EF4-FFF2-40B4-BE49-F238E27FC236}">
              <a16:creationId xmlns:a16="http://schemas.microsoft.com/office/drawing/2014/main" id="{00000000-0008-0000-0700-00004C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77" name="AutoShape 353" descr="image0011">
          <a:extLst>
            <a:ext uri="{FF2B5EF4-FFF2-40B4-BE49-F238E27FC236}">
              <a16:creationId xmlns:a16="http://schemas.microsoft.com/office/drawing/2014/main" id="{00000000-0008-0000-0700-00004D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78" name="AutoShape 354" descr="image0011">
          <a:extLst>
            <a:ext uri="{FF2B5EF4-FFF2-40B4-BE49-F238E27FC236}">
              <a16:creationId xmlns:a16="http://schemas.microsoft.com/office/drawing/2014/main" id="{00000000-0008-0000-0700-00004E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79" name="AutoShape 355" descr="image0011">
          <a:extLst>
            <a:ext uri="{FF2B5EF4-FFF2-40B4-BE49-F238E27FC236}">
              <a16:creationId xmlns:a16="http://schemas.microsoft.com/office/drawing/2014/main" id="{00000000-0008-0000-0700-00004F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80" name="AutoShape 356" descr="image0011">
          <a:extLst>
            <a:ext uri="{FF2B5EF4-FFF2-40B4-BE49-F238E27FC236}">
              <a16:creationId xmlns:a16="http://schemas.microsoft.com/office/drawing/2014/main" id="{00000000-0008-0000-0700-000050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81" name="AutoShape 357" descr="image0011">
          <a:extLst>
            <a:ext uri="{FF2B5EF4-FFF2-40B4-BE49-F238E27FC236}">
              <a16:creationId xmlns:a16="http://schemas.microsoft.com/office/drawing/2014/main" id="{00000000-0008-0000-0700-000051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82" name="AutoShape 358" descr="image0011">
          <a:extLst>
            <a:ext uri="{FF2B5EF4-FFF2-40B4-BE49-F238E27FC236}">
              <a16:creationId xmlns:a16="http://schemas.microsoft.com/office/drawing/2014/main" id="{00000000-0008-0000-0700-000052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83" name="AutoShape 359" descr="image0011">
          <a:extLst>
            <a:ext uri="{FF2B5EF4-FFF2-40B4-BE49-F238E27FC236}">
              <a16:creationId xmlns:a16="http://schemas.microsoft.com/office/drawing/2014/main" id="{00000000-0008-0000-0700-000053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84" name="AutoShape 360" descr="image0011">
          <a:extLst>
            <a:ext uri="{FF2B5EF4-FFF2-40B4-BE49-F238E27FC236}">
              <a16:creationId xmlns:a16="http://schemas.microsoft.com/office/drawing/2014/main" id="{00000000-0008-0000-0700-000054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85" name="AutoShape 104" descr="image0011">
          <a:extLst>
            <a:ext uri="{FF2B5EF4-FFF2-40B4-BE49-F238E27FC236}">
              <a16:creationId xmlns:a16="http://schemas.microsoft.com/office/drawing/2014/main" id="{00000000-0008-0000-0700-000055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86" name="AutoShape 105" descr="image0011">
          <a:extLst>
            <a:ext uri="{FF2B5EF4-FFF2-40B4-BE49-F238E27FC236}">
              <a16:creationId xmlns:a16="http://schemas.microsoft.com/office/drawing/2014/main" id="{00000000-0008-0000-0700-000056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87" name="AutoShape 106" descr="image0011">
          <a:extLst>
            <a:ext uri="{FF2B5EF4-FFF2-40B4-BE49-F238E27FC236}">
              <a16:creationId xmlns:a16="http://schemas.microsoft.com/office/drawing/2014/main" id="{00000000-0008-0000-0700-000057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88" name="AutoShape 107" descr="image0011">
          <a:extLst>
            <a:ext uri="{FF2B5EF4-FFF2-40B4-BE49-F238E27FC236}">
              <a16:creationId xmlns:a16="http://schemas.microsoft.com/office/drawing/2014/main" id="{00000000-0008-0000-0700-000058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89" name="AutoShape 108" descr="image0011">
          <a:extLst>
            <a:ext uri="{FF2B5EF4-FFF2-40B4-BE49-F238E27FC236}">
              <a16:creationId xmlns:a16="http://schemas.microsoft.com/office/drawing/2014/main" id="{00000000-0008-0000-0700-000059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90" name="AutoShape 109" descr="image0011">
          <a:extLst>
            <a:ext uri="{FF2B5EF4-FFF2-40B4-BE49-F238E27FC236}">
              <a16:creationId xmlns:a16="http://schemas.microsoft.com/office/drawing/2014/main" id="{00000000-0008-0000-0700-00005A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91" name="AutoShape 353" descr="image0011">
          <a:extLst>
            <a:ext uri="{FF2B5EF4-FFF2-40B4-BE49-F238E27FC236}">
              <a16:creationId xmlns:a16="http://schemas.microsoft.com/office/drawing/2014/main" id="{00000000-0008-0000-0700-00005B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92" name="AutoShape 354" descr="image0011">
          <a:extLst>
            <a:ext uri="{FF2B5EF4-FFF2-40B4-BE49-F238E27FC236}">
              <a16:creationId xmlns:a16="http://schemas.microsoft.com/office/drawing/2014/main" id="{00000000-0008-0000-0700-00005C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93" name="AutoShape 355" descr="image0011">
          <a:extLst>
            <a:ext uri="{FF2B5EF4-FFF2-40B4-BE49-F238E27FC236}">
              <a16:creationId xmlns:a16="http://schemas.microsoft.com/office/drawing/2014/main" id="{00000000-0008-0000-0700-00005D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94" name="AutoShape 356" descr="image0011">
          <a:extLst>
            <a:ext uri="{FF2B5EF4-FFF2-40B4-BE49-F238E27FC236}">
              <a16:creationId xmlns:a16="http://schemas.microsoft.com/office/drawing/2014/main" id="{00000000-0008-0000-0700-00005E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95" name="AutoShape 357" descr="image0011">
          <a:extLst>
            <a:ext uri="{FF2B5EF4-FFF2-40B4-BE49-F238E27FC236}">
              <a16:creationId xmlns:a16="http://schemas.microsoft.com/office/drawing/2014/main" id="{00000000-0008-0000-0700-00005F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96" name="AutoShape 358" descr="image0011">
          <a:extLst>
            <a:ext uri="{FF2B5EF4-FFF2-40B4-BE49-F238E27FC236}">
              <a16:creationId xmlns:a16="http://schemas.microsoft.com/office/drawing/2014/main" id="{00000000-0008-0000-0700-000060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97" name="AutoShape 359" descr="image0011">
          <a:extLst>
            <a:ext uri="{FF2B5EF4-FFF2-40B4-BE49-F238E27FC236}">
              <a16:creationId xmlns:a16="http://schemas.microsoft.com/office/drawing/2014/main" id="{00000000-0008-0000-0700-000061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98" name="AutoShape 360" descr="image0011">
          <a:extLst>
            <a:ext uri="{FF2B5EF4-FFF2-40B4-BE49-F238E27FC236}">
              <a16:creationId xmlns:a16="http://schemas.microsoft.com/office/drawing/2014/main" id="{00000000-0008-0000-0700-000062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99" name="AutoShape 104" descr="image0011">
          <a:extLst>
            <a:ext uri="{FF2B5EF4-FFF2-40B4-BE49-F238E27FC236}">
              <a16:creationId xmlns:a16="http://schemas.microsoft.com/office/drawing/2014/main" id="{00000000-0008-0000-0700-000063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00" name="AutoShape 105" descr="image0011">
          <a:extLst>
            <a:ext uri="{FF2B5EF4-FFF2-40B4-BE49-F238E27FC236}">
              <a16:creationId xmlns:a16="http://schemas.microsoft.com/office/drawing/2014/main" id="{00000000-0008-0000-0700-000064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01" name="AutoShape 106" descr="image0011">
          <a:extLst>
            <a:ext uri="{FF2B5EF4-FFF2-40B4-BE49-F238E27FC236}">
              <a16:creationId xmlns:a16="http://schemas.microsoft.com/office/drawing/2014/main" id="{00000000-0008-0000-0700-000065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02" name="AutoShape 107" descr="image0011">
          <a:extLst>
            <a:ext uri="{FF2B5EF4-FFF2-40B4-BE49-F238E27FC236}">
              <a16:creationId xmlns:a16="http://schemas.microsoft.com/office/drawing/2014/main" id="{00000000-0008-0000-0700-000066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03" name="AutoShape 108" descr="image0011">
          <a:extLst>
            <a:ext uri="{FF2B5EF4-FFF2-40B4-BE49-F238E27FC236}">
              <a16:creationId xmlns:a16="http://schemas.microsoft.com/office/drawing/2014/main" id="{00000000-0008-0000-0700-000067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04" name="AutoShape 109" descr="image0011">
          <a:extLst>
            <a:ext uri="{FF2B5EF4-FFF2-40B4-BE49-F238E27FC236}">
              <a16:creationId xmlns:a16="http://schemas.microsoft.com/office/drawing/2014/main" id="{00000000-0008-0000-0700-000068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05" name="AutoShape 353" descr="image0011">
          <a:extLst>
            <a:ext uri="{FF2B5EF4-FFF2-40B4-BE49-F238E27FC236}">
              <a16:creationId xmlns:a16="http://schemas.microsoft.com/office/drawing/2014/main" id="{00000000-0008-0000-0700-000069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06" name="AutoShape 354" descr="image0011">
          <a:extLst>
            <a:ext uri="{FF2B5EF4-FFF2-40B4-BE49-F238E27FC236}">
              <a16:creationId xmlns:a16="http://schemas.microsoft.com/office/drawing/2014/main" id="{00000000-0008-0000-0700-00006A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07" name="AutoShape 355" descr="image0011">
          <a:extLst>
            <a:ext uri="{FF2B5EF4-FFF2-40B4-BE49-F238E27FC236}">
              <a16:creationId xmlns:a16="http://schemas.microsoft.com/office/drawing/2014/main" id="{00000000-0008-0000-0700-00006B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08" name="AutoShape 356" descr="image0011">
          <a:extLst>
            <a:ext uri="{FF2B5EF4-FFF2-40B4-BE49-F238E27FC236}">
              <a16:creationId xmlns:a16="http://schemas.microsoft.com/office/drawing/2014/main" id="{00000000-0008-0000-0700-00006C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09" name="AutoShape 357" descr="image0011">
          <a:extLst>
            <a:ext uri="{FF2B5EF4-FFF2-40B4-BE49-F238E27FC236}">
              <a16:creationId xmlns:a16="http://schemas.microsoft.com/office/drawing/2014/main" id="{00000000-0008-0000-0700-00006D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10" name="AutoShape 358" descr="image0011">
          <a:extLst>
            <a:ext uri="{FF2B5EF4-FFF2-40B4-BE49-F238E27FC236}">
              <a16:creationId xmlns:a16="http://schemas.microsoft.com/office/drawing/2014/main" id="{00000000-0008-0000-0700-00006E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11" name="AutoShape 359" descr="image0011">
          <a:extLst>
            <a:ext uri="{FF2B5EF4-FFF2-40B4-BE49-F238E27FC236}">
              <a16:creationId xmlns:a16="http://schemas.microsoft.com/office/drawing/2014/main" id="{00000000-0008-0000-0700-00006F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12" name="AutoShape 360" descr="image0011">
          <a:extLst>
            <a:ext uri="{FF2B5EF4-FFF2-40B4-BE49-F238E27FC236}">
              <a16:creationId xmlns:a16="http://schemas.microsoft.com/office/drawing/2014/main" id="{00000000-0008-0000-0700-000070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13" name="AutoShape 105" descr="image0011">
          <a:extLst>
            <a:ext uri="{FF2B5EF4-FFF2-40B4-BE49-F238E27FC236}">
              <a16:creationId xmlns:a16="http://schemas.microsoft.com/office/drawing/2014/main" id="{00000000-0008-0000-0700-000071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14" name="AutoShape 106" descr="image0011">
          <a:extLst>
            <a:ext uri="{FF2B5EF4-FFF2-40B4-BE49-F238E27FC236}">
              <a16:creationId xmlns:a16="http://schemas.microsoft.com/office/drawing/2014/main" id="{00000000-0008-0000-0700-000072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15" name="AutoShape 107" descr="image0011">
          <a:extLst>
            <a:ext uri="{FF2B5EF4-FFF2-40B4-BE49-F238E27FC236}">
              <a16:creationId xmlns:a16="http://schemas.microsoft.com/office/drawing/2014/main" id="{00000000-0008-0000-0700-000073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16" name="AutoShape 108" descr="image0011">
          <a:extLst>
            <a:ext uri="{FF2B5EF4-FFF2-40B4-BE49-F238E27FC236}">
              <a16:creationId xmlns:a16="http://schemas.microsoft.com/office/drawing/2014/main" id="{00000000-0008-0000-0700-000074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17" name="AutoShape 109" descr="image0011">
          <a:extLst>
            <a:ext uri="{FF2B5EF4-FFF2-40B4-BE49-F238E27FC236}">
              <a16:creationId xmlns:a16="http://schemas.microsoft.com/office/drawing/2014/main" id="{00000000-0008-0000-0700-000075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18" name="AutoShape 353" descr="image0011">
          <a:extLst>
            <a:ext uri="{FF2B5EF4-FFF2-40B4-BE49-F238E27FC236}">
              <a16:creationId xmlns:a16="http://schemas.microsoft.com/office/drawing/2014/main" id="{00000000-0008-0000-0700-000076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19" name="AutoShape 354" descr="image0011">
          <a:extLst>
            <a:ext uri="{FF2B5EF4-FFF2-40B4-BE49-F238E27FC236}">
              <a16:creationId xmlns:a16="http://schemas.microsoft.com/office/drawing/2014/main" id="{00000000-0008-0000-0700-000077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20" name="AutoShape 355" descr="image0011">
          <a:extLst>
            <a:ext uri="{FF2B5EF4-FFF2-40B4-BE49-F238E27FC236}">
              <a16:creationId xmlns:a16="http://schemas.microsoft.com/office/drawing/2014/main" id="{00000000-0008-0000-0700-000078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21" name="AutoShape 356" descr="image0011">
          <a:extLst>
            <a:ext uri="{FF2B5EF4-FFF2-40B4-BE49-F238E27FC236}">
              <a16:creationId xmlns:a16="http://schemas.microsoft.com/office/drawing/2014/main" id="{00000000-0008-0000-0700-000079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22" name="AutoShape 357" descr="image0011">
          <a:extLst>
            <a:ext uri="{FF2B5EF4-FFF2-40B4-BE49-F238E27FC236}">
              <a16:creationId xmlns:a16="http://schemas.microsoft.com/office/drawing/2014/main" id="{00000000-0008-0000-0700-00007A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23" name="AutoShape 358" descr="image0011">
          <a:extLst>
            <a:ext uri="{FF2B5EF4-FFF2-40B4-BE49-F238E27FC236}">
              <a16:creationId xmlns:a16="http://schemas.microsoft.com/office/drawing/2014/main" id="{00000000-0008-0000-0700-00007B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24" name="AutoShape 359" descr="image0011">
          <a:extLst>
            <a:ext uri="{FF2B5EF4-FFF2-40B4-BE49-F238E27FC236}">
              <a16:creationId xmlns:a16="http://schemas.microsoft.com/office/drawing/2014/main" id="{00000000-0008-0000-0700-00007C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25" name="AutoShape 360" descr="image0011">
          <a:extLst>
            <a:ext uri="{FF2B5EF4-FFF2-40B4-BE49-F238E27FC236}">
              <a16:creationId xmlns:a16="http://schemas.microsoft.com/office/drawing/2014/main" id="{00000000-0008-0000-0700-00007D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26" name="AutoShape 104" descr="image0011">
          <a:extLst>
            <a:ext uri="{FF2B5EF4-FFF2-40B4-BE49-F238E27FC236}">
              <a16:creationId xmlns:a16="http://schemas.microsoft.com/office/drawing/2014/main" id="{00000000-0008-0000-0700-00007E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27" name="AutoShape 105" descr="image0011">
          <a:extLst>
            <a:ext uri="{FF2B5EF4-FFF2-40B4-BE49-F238E27FC236}">
              <a16:creationId xmlns:a16="http://schemas.microsoft.com/office/drawing/2014/main" id="{00000000-0008-0000-0700-00007F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28" name="AutoShape 106" descr="image0011">
          <a:extLst>
            <a:ext uri="{FF2B5EF4-FFF2-40B4-BE49-F238E27FC236}">
              <a16:creationId xmlns:a16="http://schemas.microsoft.com/office/drawing/2014/main" id="{00000000-0008-0000-0700-000080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29" name="AutoShape 107" descr="image0011">
          <a:extLst>
            <a:ext uri="{FF2B5EF4-FFF2-40B4-BE49-F238E27FC236}">
              <a16:creationId xmlns:a16="http://schemas.microsoft.com/office/drawing/2014/main" id="{00000000-0008-0000-0700-000081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30" name="AutoShape 108" descr="image0011">
          <a:extLst>
            <a:ext uri="{FF2B5EF4-FFF2-40B4-BE49-F238E27FC236}">
              <a16:creationId xmlns:a16="http://schemas.microsoft.com/office/drawing/2014/main" id="{00000000-0008-0000-0700-000082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31" name="AutoShape 109" descr="image0011">
          <a:extLst>
            <a:ext uri="{FF2B5EF4-FFF2-40B4-BE49-F238E27FC236}">
              <a16:creationId xmlns:a16="http://schemas.microsoft.com/office/drawing/2014/main" id="{00000000-0008-0000-0700-000083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32" name="AutoShape 353" descr="image0011">
          <a:extLst>
            <a:ext uri="{FF2B5EF4-FFF2-40B4-BE49-F238E27FC236}">
              <a16:creationId xmlns:a16="http://schemas.microsoft.com/office/drawing/2014/main" id="{00000000-0008-0000-0700-000084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33" name="AutoShape 354" descr="image0011">
          <a:extLst>
            <a:ext uri="{FF2B5EF4-FFF2-40B4-BE49-F238E27FC236}">
              <a16:creationId xmlns:a16="http://schemas.microsoft.com/office/drawing/2014/main" id="{00000000-0008-0000-0700-000085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34" name="AutoShape 355" descr="image0011">
          <a:extLst>
            <a:ext uri="{FF2B5EF4-FFF2-40B4-BE49-F238E27FC236}">
              <a16:creationId xmlns:a16="http://schemas.microsoft.com/office/drawing/2014/main" id="{00000000-0008-0000-0700-000086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35" name="AutoShape 356" descr="image0011">
          <a:extLst>
            <a:ext uri="{FF2B5EF4-FFF2-40B4-BE49-F238E27FC236}">
              <a16:creationId xmlns:a16="http://schemas.microsoft.com/office/drawing/2014/main" id="{00000000-0008-0000-0700-000087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36" name="AutoShape 357" descr="image0011">
          <a:extLst>
            <a:ext uri="{FF2B5EF4-FFF2-40B4-BE49-F238E27FC236}">
              <a16:creationId xmlns:a16="http://schemas.microsoft.com/office/drawing/2014/main" id="{00000000-0008-0000-0700-000088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37" name="AutoShape 358" descr="image0011">
          <a:extLst>
            <a:ext uri="{FF2B5EF4-FFF2-40B4-BE49-F238E27FC236}">
              <a16:creationId xmlns:a16="http://schemas.microsoft.com/office/drawing/2014/main" id="{00000000-0008-0000-0700-000089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38" name="AutoShape 359" descr="image0011">
          <a:extLst>
            <a:ext uri="{FF2B5EF4-FFF2-40B4-BE49-F238E27FC236}">
              <a16:creationId xmlns:a16="http://schemas.microsoft.com/office/drawing/2014/main" id="{00000000-0008-0000-0700-00008A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39" name="AutoShape 360" descr="image0011">
          <a:extLst>
            <a:ext uri="{FF2B5EF4-FFF2-40B4-BE49-F238E27FC236}">
              <a16:creationId xmlns:a16="http://schemas.microsoft.com/office/drawing/2014/main" id="{00000000-0008-0000-0700-00008B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40" name="AutoShape 104" descr="image0011">
          <a:extLst>
            <a:ext uri="{FF2B5EF4-FFF2-40B4-BE49-F238E27FC236}">
              <a16:creationId xmlns:a16="http://schemas.microsoft.com/office/drawing/2014/main" id="{00000000-0008-0000-0700-00008C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41" name="AutoShape 105" descr="image0011">
          <a:extLst>
            <a:ext uri="{FF2B5EF4-FFF2-40B4-BE49-F238E27FC236}">
              <a16:creationId xmlns:a16="http://schemas.microsoft.com/office/drawing/2014/main" id="{00000000-0008-0000-0700-00008D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42" name="AutoShape 106" descr="image0011">
          <a:extLst>
            <a:ext uri="{FF2B5EF4-FFF2-40B4-BE49-F238E27FC236}">
              <a16:creationId xmlns:a16="http://schemas.microsoft.com/office/drawing/2014/main" id="{00000000-0008-0000-0700-00008E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43" name="AutoShape 107" descr="image0011">
          <a:extLst>
            <a:ext uri="{FF2B5EF4-FFF2-40B4-BE49-F238E27FC236}">
              <a16:creationId xmlns:a16="http://schemas.microsoft.com/office/drawing/2014/main" id="{00000000-0008-0000-0700-00008F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44" name="AutoShape 108" descr="image0011">
          <a:extLst>
            <a:ext uri="{FF2B5EF4-FFF2-40B4-BE49-F238E27FC236}">
              <a16:creationId xmlns:a16="http://schemas.microsoft.com/office/drawing/2014/main" id="{00000000-0008-0000-0700-000090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45" name="AutoShape 109" descr="image0011">
          <a:extLst>
            <a:ext uri="{FF2B5EF4-FFF2-40B4-BE49-F238E27FC236}">
              <a16:creationId xmlns:a16="http://schemas.microsoft.com/office/drawing/2014/main" id="{00000000-0008-0000-0700-000091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46" name="AutoShape 353" descr="image0011">
          <a:extLst>
            <a:ext uri="{FF2B5EF4-FFF2-40B4-BE49-F238E27FC236}">
              <a16:creationId xmlns:a16="http://schemas.microsoft.com/office/drawing/2014/main" id="{00000000-0008-0000-0700-000092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47" name="AutoShape 354" descr="image0011">
          <a:extLst>
            <a:ext uri="{FF2B5EF4-FFF2-40B4-BE49-F238E27FC236}">
              <a16:creationId xmlns:a16="http://schemas.microsoft.com/office/drawing/2014/main" id="{00000000-0008-0000-0700-000093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48" name="AutoShape 355" descr="image0011">
          <a:extLst>
            <a:ext uri="{FF2B5EF4-FFF2-40B4-BE49-F238E27FC236}">
              <a16:creationId xmlns:a16="http://schemas.microsoft.com/office/drawing/2014/main" id="{00000000-0008-0000-0700-000094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49" name="AutoShape 356" descr="image0011">
          <a:extLst>
            <a:ext uri="{FF2B5EF4-FFF2-40B4-BE49-F238E27FC236}">
              <a16:creationId xmlns:a16="http://schemas.microsoft.com/office/drawing/2014/main" id="{00000000-0008-0000-0700-000095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50" name="AutoShape 357" descr="image0011">
          <a:extLst>
            <a:ext uri="{FF2B5EF4-FFF2-40B4-BE49-F238E27FC236}">
              <a16:creationId xmlns:a16="http://schemas.microsoft.com/office/drawing/2014/main" id="{00000000-0008-0000-0700-000096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51" name="AutoShape 358" descr="image0011">
          <a:extLst>
            <a:ext uri="{FF2B5EF4-FFF2-40B4-BE49-F238E27FC236}">
              <a16:creationId xmlns:a16="http://schemas.microsoft.com/office/drawing/2014/main" id="{00000000-0008-0000-0700-000097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52" name="AutoShape 359" descr="image0011">
          <a:extLst>
            <a:ext uri="{FF2B5EF4-FFF2-40B4-BE49-F238E27FC236}">
              <a16:creationId xmlns:a16="http://schemas.microsoft.com/office/drawing/2014/main" id="{00000000-0008-0000-0700-000098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53" name="AutoShape 360" descr="image0011">
          <a:extLst>
            <a:ext uri="{FF2B5EF4-FFF2-40B4-BE49-F238E27FC236}">
              <a16:creationId xmlns:a16="http://schemas.microsoft.com/office/drawing/2014/main" id="{00000000-0008-0000-0700-000099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54" name="AutoShape 104" descr="image0011">
          <a:extLst>
            <a:ext uri="{FF2B5EF4-FFF2-40B4-BE49-F238E27FC236}">
              <a16:creationId xmlns:a16="http://schemas.microsoft.com/office/drawing/2014/main" id="{00000000-0008-0000-0700-00009A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55" name="AutoShape 105" descr="image0011">
          <a:extLst>
            <a:ext uri="{FF2B5EF4-FFF2-40B4-BE49-F238E27FC236}">
              <a16:creationId xmlns:a16="http://schemas.microsoft.com/office/drawing/2014/main" id="{00000000-0008-0000-0700-00009B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56" name="AutoShape 106" descr="image0011">
          <a:extLst>
            <a:ext uri="{FF2B5EF4-FFF2-40B4-BE49-F238E27FC236}">
              <a16:creationId xmlns:a16="http://schemas.microsoft.com/office/drawing/2014/main" id="{00000000-0008-0000-0700-00009C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57" name="AutoShape 107" descr="image0011">
          <a:extLst>
            <a:ext uri="{FF2B5EF4-FFF2-40B4-BE49-F238E27FC236}">
              <a16:creationId xmlns:a16="http://schemas.microsoft.com/office/drawing/2014/main" id="{00000000-0008-0000-0700-00009D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58" name="AutoShape 108" descr="image0011">
          <a:extLst>
            <a:ext uri="{FF2B5EF4-FFF2-40B4-BE49-F238E27FC236}">
              <a16:creationId xmlns:a16="http://schemas.microsoft.com/office/drawing/2014/main" id="{00000000-0008-0000-0700-00009E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59" name="AutoShape 109" descr="image0011">
          <a:extLst>
            <a:ext uri="{FF2B5EF4-FFF2-40B4-BE49-F238E27FC236}">
              <a16:creationId xmlns:a16="http://schemas.microsoft.com/office/drawing/2014/main" id="{00000000-0008-0000-0700-00009F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60" name="AutoShape 353" descr="image0011">
          <a:extLst>
            <a:ext uri="{FF2B5EF4-FFF2-40B4-BE49-F238E27FC236}">
              <a16:creationId xmlns:a16="http://schemas.microsoft.com/office/drawing/2014/main" id="{00000000-0008-0000-0700-0000A0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61" name="AutoShape 354" descr="image0011">
          <a:extLst>
            <a:ext uri="{FF2B5EF4-FFF2-40B4-BE49-F238E27FC236}">
              <a16:creationId xmlns:a16="http://schemas.microsoft.com/office/drawing/2014/main" id="{00000000-0008-0000-0700-0000A1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62" name="AutoShape 355" descr="image0011">
          <a:extLst>
            <a:ext uri="{FF2B5EF4-FFF2-40B4-BE49-F238E27FC236}">
              <a16:creationId xmlns:a16="http://schemas.microsoft.com/office/drawing/2014/main" id="{00000000-0008-0000-0700-0000A2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63" name="AutoShape 356" descr="image0011">
          <a:extLst>
            <a:ext uri="{FF2B5EF4-FFF2-40B4-BE49-F238E27FC236}">
              <a16:creationId xmlns:a16="http://schemas.microsoft.com/office/drawing/2014/main" id="{00000000-0008-0000-0700-0000A3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64" name="AutoShape 357" descr="image0011">
          <a:extLst>
            <a:ext uri="{FF2B5EF4-FFF2-40B4-BE49-F238E27FC236}">
              <a16:creationId xmlns:a16="http://schemas.microsoft.com/office/drawing/2014/main" id="{00000000-0008-0000-0700-0000A4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65" name="AutoShape 358" descr="image0011">
          <a:extLst>
            <a:ext uri="{FF2B5EF4-FFF2-40B4-BE49-F238E27FC236}">
              <a16:creationId xmlns:a16="http://schemas.microsoft.com/office/drawing/2014/main" id="{00000000-0008-0000-0700-0000A5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66" name="AutoShape 359" descr="image0011">
          <a:extLst>
            <a:ext uri="{FF2B5EF4-FFF2-40B4-BE49-F238E27FC236}">
              <a16:creationId xmlns:a16="http://schemas.microsoft.com/office/drawing/2014/main" id="{00000000-0008-0000-0700-0000A6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67" name="AutoShape 360" descr="image0011">
          <a:extLst>
            <a:ext uri="{FF2B5EF4-FFF2-40B4-BE49-F238E27FC236}">
              <a16:creationId xmlns:a16="http://schemas.microsoft.com/office/drawing/2014/main" id="{00000000-0008-0000-0700-0000A7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68" name="AutoShape 104" descr="image0011">
          <a:extLst>
            <a:ext uri="{FF2B5EF4-FFF2-40B4-BE49-F238E27FC236}">
              <a16:creationId xmlns:a16="http://schemas.microsoft.com/office/drawing/2014/main" id="{00000000-0008-0000-0700-0000A8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69" name="AutoShape 105" descr="image0011">
          <a:extLst>
            <a:ext uri="{FF2B5EF4-FFF2-40B4-BE49-F238E27FC236}">
              <a16:creationId xmlns:a16="http://schemas.microsoft.com/office/drawing/2014/main" id="{00000000-0008-0000-0700-0000A9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70" name="AutoShape 106" descr="image0011">
          <a:extLst>
            <a:ext uri="{FF2B5EF4-FFF2-40B4-BE49-F238E27FC236}">
              <a16:creationId xmlns:a16="http://schemas.microsoft.com/office/drawing/2014/main" id="{00000000-0008-0000-0700-0000AA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71" name="AutoShape 107" descr="image0011">
          <a:extLst>
            <a:ext uri="{FF2B5EF4-FFF2-40B4-BE49-F238E27FC236}">
              <a16:creationId xmlns:a16="http://schemas.microsoft.com/office/drawing/2014/main" id="{00000000-0008-0000-0700-0000AB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72" name="AutoShape 108" descr="image0011">
          <a:extLst>
            <a:ext uri="{FF2B5EF4-FFF2-40B4-BE49-F238E27FC236}">
              <a16:creationId xmlns:a16="http://schemas.microsoft.com/office/drawing/2014/main" id="{00000000-0008-0000-0700-0000AC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73" name="AutoShape 109" descr="image0011">
          <a:extLst>
            <a:ext uri="{FF2B5EF4-FFF2-40B4-BE49-F238E27FC236}">
              <a16:creationId xmlns:a16="http://schemas.microsoft.com/office/drawing/2014/main" id="{00000000-0008-0000-0700-0000AD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74" name="AutoShape 353" descr="image0011">
          <a:extLst>
            <a:ext uri="{FF2B5EF4-FFF2-40B4-BE49-F238E27FC236}">
              <a16:creationId xmlns:a16="http://schemas.microsoft.com/office/drawing/2014/main" id="{00000000-0008-0000-0700-0000AE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75" name="AutoShape 354" descr="image0011">
          <a:extLst>
            <a:ext uri="{FF2B5EF4-FFF2-40B4-BE49-F238E27FC236}">
              <a16:creationId xmlns:a16="http://schemas.microsoft.com/office/drawing/2014/main" id="{00000000-0008-0000-0700-0000AF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76" name="AutoShape 355" descr="image0011">
          <a:extLst>
            <a:ext uri="{FF2B5EF4-FFF2-40B4-BE49-F238E27FC236}">
              <a16:creationId xmlns:a16="http://schemas.microsoft.com/office/drawing/2014/main" id="{00000000-0008-0000-0700-0000B0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77" name="AutoShape 356" descr="image0011">
          <a:extLst>
            <a:ext uri="{FF2B5EF4-FFF2-40B4-BE49-F238E27FC236}">
              <a16:creationId xmlns:a16="http://schemas.microsoft.com/office/drawing/2014/main" id="{00000000-0008-0000-0700-0000B1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78" name="AutoShape 357" descr="image0011">
          <a:extLst>
            <a:ext uri="{FF2B5EF4-FFF2-40B4-BE49-F238E27FC236}">
              <a16:creationId xmlns:a16="http://schemas.microsoft.com/office/drawing/2014/main" id="{00000000-0008-0000-0700-0000B2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79" name="AutoShape 358" descr="image0011">
          <a:extLst>
            <a:ext uri="{FF2B5EF4-FFF2-40B4-BE49-F238E27FC236}">
              <a16:creationId xmlns:a16="http://schemas.microsoft.com/office/drawing/2014/main" id="{00000000-0008-0000-0700-0000B3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80" name="AutoShape 359" descr="image0011">
          <a:extLst>
            <a:ext uri="{FF2B5EF4-FFF2-40B4-BE49-F238E27FC236}">
              <a16:creationId xmlns:a16="http://schemas.microsoft.com/office/drawing/2014/main" id="{00000000-0008-0000-0700-0000B4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81" name="AutoShape 360" descr="image0011">
          <a:extLst>
            <a:ext uri="{FF2B5EF4-FFF2-40B4-BE49-F238E27FC236}">
              <a16:creationId xmlns:a16="http://schemas.microsoft.com/office/drawing/2014/main" id="{00000000-0008-0000-0700-0000B5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82" name="AutoShape 104" descr="image0011">
          <a:extLst>
            <a:ext uri="{FF2B5EF4-FFF2-40B4-BE49-F238E27FC236}">
              <a16:creationId xmlns:a16="http://schemas.microsoft.com/office/drawing/2014/main" id="{00000000-0008-0000-0700-0000B6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83" name="AutoShape 105" descr="image0011">
          <a:extLst>
            <a:ext uri="{FF2B5EF4-FFF2-40B4-BE49-F238E27FC236}">
              <a16:creationId xmlns:a16="http://schemas.microsoft.com/office/drawing/2014/main" id="{00000000-0008-0000-0700-0000B7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84" name="AutoShape 106" descr="image0011">
          <a:extLst>
            <a:ext uri="{FF2B5EF4-FFF2-40B4-BE49-F238E27FC236}">
              <a16:creationId xmlns:a16="http://schemas.microsoft.com/office/drawing/2014/main" id="{00000000-0008-0000-0700-0000B8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85" name="AutoShape 107" descr="image0011">
          <a:extLst>
            <a:ext uri="{FF2B5EF4-FFF2-40B4-BE49-F238E27FC236}">
              <a16:creationId xmlns:a16="http://schemas.microsoft.com/office/drawing/2014/main" id="{00000000-0008-0000-0700-0000B9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86" name="AutoShape 108" descr="image0011">
          <a:extLst>
            <a:ext uri="{FF2B5EF4-FFF2-40B4-BE49-F238E27FC236}">
              <a16:creationId xmlns:a16="http://schemas.microsoft.com/office/drawing/2014/main" id="{00000000-0008-0000-0700-0000BA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87" name="AutoShape 109" descr="image0011">
          <a:extLst>
            <a:ext uri="{FF2B5EF4-FFF2-40B4-BE49-F238E27FC236}">
              <a16:creationId xmlns:a16="http://schemas.microsoft.com/office/drawing/2014/main" id="{00000000-0008-0000-0700-0000BB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88" name="AutoShape 353" descr="image0011">
          <a:extLst>
            <a:ext uri="{FF2B5EF4-FFF2-40B4-BE49-F238E27FC236}">
              <a16:creationId xmlns:a16="http://schemas.microsoft.com/office/drawing/2014/main" id="{00000000-0008-0000-0700-0000BC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89" name="AutoShape 354" descr="image0011">
          <a:extLst>
            <a:ext uri="{FF2B5EF4-FFF2-40B4-BE49-F238E27FC236}">
              <a16:creationId xmlns:a16="http://schemas.microsoft.com/office/drawing/2014/main" id="{00000000-0008-0000-0700-0000BD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90" name="AutoShape 355" descr="image0011">
          <a:extLst>
            <a:ext uri="{FF2B5EF4-FFF2-40B4-BE49-F238E27FC236}">
              <a16:creationId xmlns:a16="http://schemas.microsoft.com/office/drawing/2014/main" id="{00000000-0008-0000-0700-0000BE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91" name="AutoShape 356" descr="image0011">
          <a:extLst>
            <a:ext uri="{FF2B5EF4-FFF2-40B4-BE49-F238E27FC236}">
              <a16:creationId xmlns:a16="http://schemas.microsoft.com/office/drawing/2014/main" id="{00000000-0008-0000-0700-0000BF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92" name="AutoShape 357" descr="image0011">
          <a:extLst>
            <a:ext uri="{FF2B5EF4-FFF2-40B4-BE49-F238E27FC236}">
              <a16:creationId xmlns:a16="http://schemas.microsoft.com/office/drawing/2014/main" id="{00000000-0008-0000-0700-0000C0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93" name="AutoShape 358" descr="image0011">
          <a:extLst>
            <a:ext uri="{FF2B5EF4-FFF2-40B4-BE49-F238E27FC236}">
              <a16:creationId xmlns:a16="http://schemas.microsoft.com/office/drawing/2014/main" id="{00000000-0008-0000-0700-0000C1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94" name="AutoShape 359" descr="image0011">
          <a:extLst>
            <a:ext uri="{FF2B5EF4-FFF2-40B4-BE49-F238E27FC236}">
              <a16:creationId xmlns:a16="http://schemas.microsoft.com/office/drawing/2014/main" id="{00000000-0008-0000-0700-0000C2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95" name="AutoShape 360" descr="image0011">
          <a:extLst>
            <a:ext uri="{FF2B5EF4-FFF2-40B4-BE49-F238E27FC236}">
              <a16:creationId xmlns:a16="http://schemas.microsoft.com/office/drawing/2014/main" id="{00000000-0008-0000-0700-0000C3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96" name="AutoShape 104" descr="image0011">
          <a:extLst>
            <a:ext uri="{FF2B5EF4-FFF2-40B4-BE49-F238E27FC236}">
              <a16:creationId xmlns:a16="http://schemas.microsoft.com/office/drawing/2014/main" id="{00000000-0008-0000-0700-0000C4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97" name="AutoShape 105" descr="image0011">
          <a:extLst>
            <a:ext uri="{FF2B5EF4-FFF2-40B4-BE49-F238E27FC236}">
              <a16:creationId xmlns:a16="http://schemas.microsoft.com/office/drawing/2014/main" id="{00000000-0008-0000-0700-0000C5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98" name="AutoShape 106" descr="image0011">
          <a:extLst>
            <a:ext uri="{FF2B5EF4-FFF2-40B4-BE49-F238E27FC236}">
              <a16:creationId xmlns:a16="http://schemas.microsoft.com/office/drawing/2014/main" id="{00000000-0008-0000-0700-0000C6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99" name="AutoShape 107" descr="image0011">
          <a:extLst>
            <a:ext uri="{FF2B5EF4-FFF2-40B4-BE49-F238E27FC236}">
              <a16:creationId xmlns:a16="http://schemas.microsoft.com/office/drawing/2014/main" id="{00000000-0008-0000-0700-0000C7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00" name="AutoShape 108" descr="image0011">
          <a:extLst>
            <a:ext uri="{FF2B5EF4-FFF2-40B4-BE49-F238E27FC236}">
              <a16:creationId xmlns:a16="http://schemas.microsoft.com/office/drawing/2014/main" id="{00000000-0008-0000-0700-0000C8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01" name="AutoShape 109" descr="image0011">
          <a:extLst>
            <a:ext uri="{FF2B5EF4-FFF2-40B4-BE49-F238E27FC236}">
              <a16:creationId xmlns:a16="http://schemas.microsoft.com/office/drawing/2014/main" id="{00000000-0008-0000-0700-0000C9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02" name="AutoShape 353" descr="image0011">
          <a:extLst>
            <a:ext uri="{FF2B5EF4-FFF2-40B4-BE49-F238E27FC236}">
              <a16:creationId xmlns:a16="http://schemas.microsoft.com/office/drawing/2014/main" id="{00000000-0008-0000-0700-0000CA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03" name="AutoShape 354" descr="image0011">
          <a:extLst>
            <a:ext uri="{FF2B5EF4-FFF2-40B4-BE49-F238E27FC236}">
              <a16:creationId xmlns:a16="http://schemas.microsoft.com/office/drawing/2014/main" id="{00000000-0008-0000-0700-0000CB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04" name="AutoShape 355" descr="image0011">
          <a:extLst>
            <a:ext uri="{FF2B5EF4-FFF2-40B4-BE49-F238E27FC236}">
              <a16:creationId xmlns:a16="http://schemas.microsoft.com/office/drawing/2014/main" id="{00000000-0008-0000-0700-0000CC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05" name="AutoShape 356" descr="image0011">
          <a:extLst>
            <a:ext uri="{FF2B5EF4-FFF2-40B4-BE49-F238E27FC236}">
              <a16:creationId xmlns:a16="http://schemas.microsoft.com/office/drawing/2014/main" id="{00000000-0008-0000-0700-0000CD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06" name="AutoShape 357" descr="image0011">
          <a:extLst>
            <a:ext uri="{FF2B5EF4-FFF2-40B4-BE49-F238E27FC236}">
              <a16:creationId xmlns:a16="http://schemas.microsoft.com/office/drawing/2014/main" id="{00000000-0008-0000-0700-0000CE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07" name="AutoShape 358" descr="image0011">
          <a:extLst>
            <a:ext uri="{FF2B5EF4-FFF2-40B4-BE49-F238E27FC236}">
              <a16:creationId xmlns:a16="http://schemas.microsoft.com/office/drawing/2014/main" id="{00000000-0008-0000-0700-0000CF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08" name="AutoShape 359" descr="image0011">
          <a:extLst>
            <a:ext uri="{FF2B5EF4-FFF2-40B4-BE49-F238E27FC236}">
              <a16:creationId xmlns:a16="http://schemas.microsoft.com/office/drawing/2014/main" id="{00000000-0008-0000-0700-0000D0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09" name="AutoShape 360" descr="image0011">
          <a:extLst>
            <a:ext uri="{FF2B5EF4-FFF2-40B4-BE49-F238E27FC236}">
              <a16:creationId xmlns:a16="http://schemas.microsoft.com/office/drawing/2014/main" id="{00000000-0008-0000-0700-0000D1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10" name="AutoShape 104" descr="image0011">
          <a:extLst>
            <a:ext uri="{FF2B5EF4-FFF2-40B4-BE49-F238E27FC236}">
              <a16:creationId xmlns:a16="http://schemas.microsoft.com/office/drawing/2014/main" id="{00000000-0008-0000-0700-0000D2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11" name="AutoShape 105" descr="image0011">
          <a:extLst>
            <a:ext uri="{FF2B5EF4-FFF2-40B4-BE49-F238E27FC236}">
              <a16:creationId xmlns:a16="http://schemas.microsoft.com/office/drawing/2014/main" id="{00000000-0008-0000-0700-0000D3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12" name="AutoShape 106" descr="image0011">
          <a:extLst>
            <a:ext uri="{FF2B5EF4-FFF2-40B4-BE49-F238E27FC236}">
              <a16:creationId xmlns:a16="http://schemas.microsoft.com/office/drawing/2014/main" id="{00000000-0008-0000-0700-0000D4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13" name="AutoShape 107" descr="image0011">
          <a:extLst>
            <a:ext uri="{FF2B5EF4-FFF2-40B4-BE49-F238E27FC236}">
              <a16:creationId xmlns:a16="http://schemas.microsoft.com/office/drawing/2014/main" id="{00000000-0008-0000-0700-0000D5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14" name="AutoShape 108" descr="image0011">
          <a:extLst>
            <a:ext uri="{FF2B5EF4-FFF2-40B4-BE49-F238E27FC236}">
              <a16:creationId xmlns:a16="http://schemas.microsoft.com/office/drawing/2014/main" id="{00000000-0008-0000-0700-0000D6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15" name="AutoShape 109" descr="image0011">
          <a:extLst>
            <a:ext uri="{FF2B5EF4-FFF2-40B4-BE49-F238E27FC236}">
              <a16:creationId xmlns:a16="http://schemas.microsoft.com/office/drawing/2014/main" id="{00000000-0008-0000-0700-0000D7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16" name="AutoShape 353" descr="image0011">
          <a:extLst>
            <a:ext uri="{FF2B5EF4-FFF2-40B4-BE49-F238E27FC236}">
              <a16:creationId xmlns:a16="http://schemas.microsoft.com/office/drawing/2014/main" id="{00000000-0008-0000-0700-0000D8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17" name="AutoShape 354" descr="image0011">
          <a:extLst>
            <a:ext uri="{FF2B5EF4-FFF2-40B4-BE49-F238E27FC236}">
              <a16:creationId xmlns:a16="http://schemas.microsoft.com/office/drawing/2014/main" id="{00000000-0008-0000-0700-0000D9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18" name="AutoShape 355" descr="image0011">
          <a:extLst>
            <a:ext uri="{FF2B5EF4-FFF2-40B4-BE49-F238E27FC236}">
              <a16:creationId xmlns:a16="http://schemas.microsoft.com/office/drawing/2014/main" id="{00000000-0008-0000-0700-0000DA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19" name="AutoShape 356" descr="image0011">
          <a:extLst>
            <a:ext uri="{FF2B5EF4-FFF2-40B4-BE49-F238E27FC236}">
              <a16:creationId xmlns:a16="http://schemas.microsoft.com/office/drawing/2014/main" id="{00000000-0008-0000-0700-0000DB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20" name="AutoShape 357" descr="image0011">
          <a:extLst>
            <a:ext uri="{FF2B5EF4-FFF2-40B4-BE49-F238E27FC236}">
              <a16:creationId xmlns:a16="http://schemas.microsoft.com/office/drawing/2014/main" id="{00000000-0008-0000-0700-0000DC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21" name="AutoShape 358" descr="image0011">
          <a:extLst>
            <a:ext uri="{FF2B5EF4-FFF2-40B4-BE49-F238E27FC236}">
              <a16:creationId xmlns:a16="http://schemas.microsoft.com/office/drawing/2014/main" id="{00000000-0008-0000-0700-0000DD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22" name="AutoShape 359" descr="image0011">
          <a:extLst>
            <a:ext uri="{FF2B5EF4-FFF2-40B4-BE49-F238E27FC236}">
              <a16:creationId xmlns:a16="http://schemas.microsoft.com/office/drawing/2014/main" id="{00000000-0008-0000-0700-0000DE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23" name="AutoShape 360" descr="image0011">
          <a:extLst>
            <a:ext uri="{FF2B5EF4-FFF2-40B4-BE49-F238E27FC236}">
              <a16:creationId xmlns:a16="http://schemas.microsoft.com/office/drawing/2014/main" id="{00000000-0008-0000-0700-0000DF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24" name="AutoShape 105" descr="image0011">
          <a:extLst>
            <a:ext uri="{FF2B5EF4-FFF2-40B4-BE49-F238E27FC236}">
              <a16:creationId xmlns:a16="http://schemas.microsoft.com/office/drawing/2014/main" id="{00000000-0008-0000-0700-0000E0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25" name="AutoShape 106" descr="image0011">
          <a:extLst>
            <a:ext uri="{FF2B5EF4-FFF2-40B4-BE49-F238E27FC236}">
              <a16:creationId xmlns:a16="http://schemas.microsoft.com/office/drawing/2014/main" id="{00000000-0008-0000-0700-0000E1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26" name="AutoShape 107" descr="image0011">
          <a:extLst>
            <a:ext uri="{FF2B5EF4-FFF2-40B4-BE49-F238E27FC236}">
              <a16:creationId xmlns:a16="http://schemas.microsoft.com/office/drawing/2014/main" id="{00000000-0008-0000-0700-0000E2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27" name="AutoShape 108" descr="image0011">
          <a:extLst>
            <a:ext uri="{FF2B5EF4-FFF2-40B4-BE49-F238E27FC236}">
              <a16:creationId xmlns:a16="http://schemas.microsoft.com/office/drawing/2014/main" id="{00000000-0008-0000-0700-0000E3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28" name="AutoShape 109" descr="image0011">
          <a:extLst>
            <a:ext uri="{FF2B5EF4-FFF2-40B4-BE49-F238E27FC236}">
              <a16:creationId xmlns:a16="http://schemas.microsoft.com/office/drawing/2014/main" id="{00000000-0008-0000-0700-0000E4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29" name="AutoShape 353" descr="image0011">
          <a:extLst>
            <a:ext uri="{FF2B5EF4-FFF2-40B4-BE49-F238E27FC236}">
              <a16:creationId xmlns:a16="http://schemas.microsoft.com/office/drawing/2014/main" id="{00000000-0008-0000-0700-0000E5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30" name="AutoShape 354" descr="image0011">
          <a:extLst>
            <a:ext uri="{FF2B5EF4-FFF2-40B4-BE49-F238E27FC236}">
              <a16:creationId xmlns:a16="http://schemas.microsoft.com/office/drawing/2014/main" id="{00000000-0008-0000-0700-0000E6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31" name="AutoShape 355" descr="image0011">
          <a:extLst>
            <a:ext uri="{FF2B5EF4-FFF2-40B4-BE49-F238E27FC236}">
              <a16:creationId xmlns:a16="http://schemas.microsoft.com/office/drawing/2014/main" id="{00000000-0008-0000-0700-0000E7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32" name="AutoShape 356" descr="image0011">
          <a:extLst>
            <a:ext uri="{FF2B5EF4-FFF2-40B4-BE49-F238E27FC236}">
              <a16:creationId xmlns:a16="http://schemas.microsoft.com/office/drawing/2014/main" id="{00000000-0008-0000-0700-0000E8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33" name="AutoShape 357" descr="image0011">
          <a:extLst>
            <a:ext uri="{FF2B5EF4-FFF2-40B4-BE49-F238E27FC236}">
              <a16:creationId xmlns:a16="http://schemas.microsoft.com/office/drawing/2014/main" id="{00000000-0008-0000-0700-0000E9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34" name="AutoShape 358" descr="image0011">
          <a:extLst>
            <a:ext uri="{FF2B5EF4-FFF2-40B4-BE49-F238E27FC236}">
              <a16:creationId xmlns:a16="http://schemas.microsoft.com/office/drawing/2014/main" id="{00000000-0008-0000-0700-0000EA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35" name="AutoShape 359" descr="image0011">
          <a:extLst>
            <a:ext uri="{FF2B5EF4-FFF2-40B4-BE49-F238E27FC236}">
              <a16:creationId xmlns:a16="http://schemas.microsoft.com/office/drawing/2014/main" id="{00000000-0008-0000-0700-0000EB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36" name="AutoShape 360" descr="image0011">
          <a:extLst>
            <a:ext uri="{FF2B5EF4-FFF2-40B4-BE49-F238E27FC236}">
              <a16:creationId xmlns:a16="http://schemas.microsoft.com/office/drawing/2014/main" id="{00000000-0008-0000-0700-0000EC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37" name="AutoShape 104" descr="image0011">
          <a:extLst>
            <a:ext uri="{FF2B5EF4-FFF2-40B4-BE49-F238E27FC236}">
              <a16:creationId xmlns:a16="http://schemas.microsoft.com/office/drawing/2014/main" id="{00000000-0008-0000-0700-0000ED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38" name="AutoShape 105" descr="image0011">
          <a:extLst>
            <a:ext uri="{FF2B5EF4-FFF2-40B4-BE49-F238E27FC236}">
              <a16:creationId xmlns:a16="http://schemas.microsoft.com/office/drawing/2014/main" id="{00000000-0008-0000-0700-0000EE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39" name="AutoShape 106" descr="image0011">
          <a:extLst>
            <a:ext uri="{FF2B5EF4-FFF2-40B4-BE49-F238E27FC236}">
              <a16:creationId xmlns:a16="http://schemas.microsoft.com/office/drawing/2014/main" id="{00000000-0008-0000-0700-0000EF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40" name="AutoShape 107" descr="image0011">
          <a:extLst>
            <a:ext uri="{FF2B5EF4-FFF2-40B4-BE49-F238E27FC236}">
              <a16:creationId xmlns:a16="http://schemas.microsoft.com/office/drawing/2014/main" id="{00000000-0008-0000-0700-0000F0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41" name="AutoShape 108" descr="image0011">
          <a:extLst>
            <a:ext uri="{FF2B5EF4-FFF2-40B4-BE49-F238E27FC236}">
              <a16:creationId xmlns:a16="http://schemas.microsoft.com/office/drawing/2014/main" id="{00000000-0008-0000-0700-0000F1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42" name="AutoShape 109" descr="image0011">
          <a:extLst>
            <a:ext uri="{FF2B5EF4-FFF2-40B4-BE49-F238E27FC236}">
              <a16:creationId xmlns:a16="http://schemas.microsoft.com/office/drawing/2014/main" id="{00000000-0008-0000-0700-0000F2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43" name="AutoShape 353" descr="image0011">
          <a:extLst>
            <a:ext uri="{FF2B5EF4-FFF2-40B4-BE49-F238E27FC236}">
              <a16:creationId xmlns:a16="http://schemas.microsoft.com/office/drawing/2014/main" id="{00000000-0008-0000-0700-0000F3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44" name="AutoShape 354" descr="image0011">
          <a:extLst>
            <a:ext uri="{FF2B5EF4-FFF2-40B4-BE49-F238E27FC236}">
              <a16:creationId xmlns:a16="http://schemas.microsoft.com/office/drawing/2014/main" id="{00000000-0008-0000-0700-0000F4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45" name="AutoShape 355" descr="image0011">
          <a:extLst>
            <a:ext uri="{FF2B5EF4-FFF2-40B4-BE49-F238E27FC236}">
              <a16:creationId xmlns:a16="http://schemas.microsoft.com/office/drawing/2014/main" id="{00000000-0008-0000-0700-0000F5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46" name="AutoShape 356" descr="image0011">
          <a:extLst>
            <a:ext uri="{FF2B5EF4-FFF2-40B4-BE49-F238E27FC236}">
              <a16:creationId xmlns:a16="http://schemas.microsoft.com/office/drawing/2014/main" id="{00000000-0008-0000-0700-0000F6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47" name="AutoShape 357" descr="image0011">
          <a:extLst>
            <a:ext uri="{FF2B5EF4-FFF2-40B4-BE49-F238E27FC236}">
              <a16:creationId xmlns:a16="http://schemas.microsoft.com/office/drawing/2014/main" id="{00000000-0008-0000-0700-0000F7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48" name="AutoShape 358" descr="image0011">
          <a:extLst>
            <a:ext uri="{FF2B5EF4-FFF2-40B4-BE49-F238E27FC236}">
              <a16:creationId xmlns:a16="http://schemas.microsoft.com/office/drawing/2014/main" id="{00000000-0008-0000-0700-0000F8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49" name="AutoShape 359" descr="image0011">
          <a:extLst>
            <a:ext uri="{FF2B5EF4-FFF2-40B4-BE49-F238E27FC236}">
              <a16:creationId xmlns:a16="http://schemas.microsoft.com/office/drawing/2014/main" id="{00000000-0008-0000-0700-0000F9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50" name="AutoShape 360" descr="image0011">
          <a:extLst>
            <a:ext uri="{FF2B5EF4-FFF2-40B4-BE49-F238E27FC236}">
              <a16:creationId xmlns:a16="http://schemas.microsoft.com/office/drawing/2014/main" id="{00000000-0008-0000-0700-0000FA00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51" name="AutoShape 104" descr="image0011">
          <a:extLst>
            <a:ext uri="{FF2B5EF4-FFF2-40B4-BE49-F238E27FC236}">
              <a16:creationId xmlns:a16="http://schemas.microsoft.com/office/drawing/2014/main" id="{00000000-0008-0000-0700-0000FB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52" name="AutoShape 105" descr="image0011">
          <a:extLst>
            <a:ext uri="{FF2B5EF4-FFF2-40B4-BE49-F238E27FC236}">
              <a16:creationId xmlns:a16="http://schemas.microsoft.com/office/drawing/2014/main" id="{00000000-0008-0000-0700-0000FC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53" name="AutoShape 106" descr="image0011">
          <a:extLst>
            <a:ext uri="{FF2B5EF4-FFF2-40B4-BE49-F238E27FC236}">
              <a16:creationId xmlns:a16="http://schemas.microsoft.com/office/drawing/2014/main" id="{00000000-0008-0000-0700-0000FD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54" name="AutoShape 107" descr="image0011">
          <a:extLst>
            <a:ext uri="{FF2B5EF4-FFF2-40B4-BE49-F238E27FC236}">
              <a16:creationId xmlns:a16="http://schemas.microsoft.com/office/drawing/2014/main" id="{00000000-0008-0000-0700-0000FE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55" name="AutoShape 108" descr="image0011">
          <a:extLst>
            <a:ext uri="{FF2B5EF4-FFF2-40B4-BE49-F238E27FC236}">
              <a16:creationId xmlns:a16="http://schemas.microsoft.com/office/drawing/2014/main" id="{00000000-0008-0000-0700-0000FF00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56" name="AutoShape 109" descr="image0011">
          <a:extLst>
            <a:ext uri="{FF2B5EF4-FFF2-40B4-BE49-F238E27FC236}">
              <a16:creationId xmlns:a16="http://schemas.microsoft.com/office/drawing/2014/main" id="{00000000-0008-0000-0700-000000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57" name="AutoShape 353" descr="image0011">
          <a:extLst>
            <a:ext uri="{FF2B5EF4-FFF2-40B4-BE49-F238E27FC236}">
              <a16:creationId xmlns:a16="http://schemas.microsoft.com/office/drawing/2014/main" id="{00000000-0008-0000-0700-000001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58" name="AutoShape 354" descr="image0011">
          <a:extLst>
            <a:ext uri="{FF2B5EF4-FFF2-40B4-BE49-F238E27FC236}">
              <a16:creationId xmlns:a16="http://schemas.microsoft.com/office/drawing/2014/main" id="{00000000-0008-0000-0700-000002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59" name="AutoShape 355" descr="image0011">
          <a:extLst>
            <a:ext uri="{FF2B5EF4-FFF2-40B4-BE49-F238E27FC236}">
              <a16:creationId xmlns:a16="http://schemas.microsoft.com/office/drawing/2014/main" id="{00000000-0008-0000-0700-000003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60" name="AutoShape 356" descr="image0011">
          <a:extLst>
            <a:ext uri="{FF2B5EF4-FFF2-40B4-BE49-F238E27FC236}">
              <a16:creationId xmlns:a16="http://schemas.microsoft.com/office/drawing/2014/main" id="{00000000-0008-0000-0700-000004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61" name="AutoShape 357" descr="image0011">
          <a:extLst>
            <a:ext uri="{FF2B5EF4-FFF2-40B4-BE49-F238E27FC236}">
              <a16:creationId xmlns:a16="http://schemas.microsoft.com/office/drawing/2014/main" id="{00000000-0008-0000-0700-000005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62" name="AutoShape 358" descr="image0011">
          <a:extLst>
            <a:ext uri="{FF2B5EF4-FFF2-40B4-BE49-F238E27FC236}">
              <a16:creationId xmlns:a16="http://schemas.microsoft.com/office/drawing/2014/main" id="{00000000-0008-0000-0700-000006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63" name="AutoShape 359" descr="image0011">
          <a:extLst>
            <a:ext uri="{FF2B5EF4-FFF2-40B4-BE49-F238E27FC236}">
              <a16:creationId xmlns:a16="http://schemas.microsoft.com/office/drawing/2014/main" id="{00000000-0008-0000-0700-000007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64" name="AutoShape 360" descr="image0011">
          <a:extLst>
            <a:ext uri="{FF2B5EF4-FFF2-40B4-BE49-F238E27FC236}">
              <a16:creationId xmlns:a16="http://schemas.microsoft.com/office/drawing/2014/main" id="{00000000-0008-0000-0700-000008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65" name="AutoShape 104" descr="image0011">
          <a:extLst>
            <a:ext uri="{FF2B5EF4-FFF2-40B4-BE49-F238E27FC236}">
              <a16:creationId xmlns:a16="http://schemas.microsoft.com/office/drawing/2014/main" id="{00000000-0008-0000-0700-000009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66" name="AutoShape 105" descr="image0011">
          <a:extLst>
            <a:ext uri="{FF2B5EF4-FFF2-40B4-BE49-F238E27FC236}">
              <a16:creationId xmlns:a16="http://schemas.microsoft.com/office/drawing/2014/main" id="{00000000-0008-0000-0700-00000A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67" name="AutoShape 106" descr="image0011">
          <a:extLst>
            <a:ext uri="{FF2B5EF4-FFF2-40B4-BE49-F238E27FC236}">
              <a16:creationId xmlns:a16="http://schemas.microsoft.com/office/drawing/2014/main" id="{00000000-0008-0000-0700-00000B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68" name="AutoShape 107" descr="image0011">
          <a:extLst>
            <a:ext uri="{FF2B5EF4-FFF2-40B4-BE49-F238E27FC236}">
              <a16:creationId xmlns:a16="http://schemas.microsoft.com/office/drawing/2014/main" id="{00000000-0008-0000-0700-00000C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69" name="AutoShape 108" descr="image0011">
          <a:extLst>
            <a:ext uri="{FF2B5EF4-FFF2-40B4-BE49-F238E27FC236}">
              <a16:creationId xmlns:a16="http://schemas.microsoft.com/office/drawing/2014/main" id="{00000000-0008-0000-0700-00000D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70" name="AutoShape 109" descr="image0011">
          <a:extLst>
            <a:ext uri="{FF2B5EF4-FFF2-40B4-BE49-F238E27FC236}">
              <a16:creationId xmlns:a16="http://schemas.microsoft.com/office/drawing/2014/main" id="{00000000-0008-0000-0700-00000E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71" name="AutoShape 353" descr="image0011">
          <a:extLst>
            <a:ext uri="{FF2B5EF4-FFF2-40B4-BE49-F238E27FC236}">
              <a16:creationId xmlns:a16="http://schemas.microsoft.com/office/drawing/2014/main" id="{00000000-0008-0000-0700-00000F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72" name="AutoShape 354" descr="image0011">
          <a:extLst>
            <a:ext uri="{FF2B5EF4-FFF2-40B4-BE49-F238E27FC236}">
              <a16:creationId xmlns:a16="http://schemas.microsoft.com/office/drawing/2014/main" id="{00000000-0008-0000-0700-000010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73" name="AutoShape 355" descr="image0011">
          <a:extLst>
            <a:ext uri="{FF2B5EF4-FFF2-40B4-BE49-F238E27FC236}">
              <a16:creationId xmlns:a16="http://schemas.microsoft.com/office/drawing/2014/main" id="{00000000-0008-0000-0700-000011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74" name="AutoShape 356" descr="image0011">
          <a:extLst>
            <a:ext uri="{FF2B5EF4-FFF2-40B4-BE49-F238E27FC236}">
              <a16:creationId xmlns:a16="http://schemas.microsoft.com/office/drawing/2014/main" id="{00000000-0008-0000-0700-000012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75" name="AutoShape 357" descr="image0011">
          <a:extLst>
            <a:ext uri="{FF2B5EF4-FFF2-40B4-BE49-F238E27FC236}">
              <a16:creationId xmlns:a16="http://schemas.microsoft.com/office/drawing/2014/main" id="{00000000-0008-0000-0700-000013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76" name="AutoShape 358" descr="image0011">
          <a:extLst>
            <a:ext uri="{FF2B5EF4-FFF2-40B4-BE49-F238E27FC236}">
              <a16:creationId xmlns:a16="http://schemas.microsoft.com/office/drawing/2014/main" id="{00000000-0008-0000-0700-000014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77" name="AutoShape 359" descr="image0011">
          <a:extLst>
            <a:ext uri="{FF2B5EF4-FFF2-40B4-BE49-F238E27FC236}">
              <a16:creationId xmlns:a16="http://schemas.microsoft.com/office/drawing/2014/main" id="{00000000-0008-0000-0700-000015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78" name="AutoShape 360" descr="image0011">
          <a:extLst>
            <a:ext uri="{FF2B5EF4-FFF2-40B4-BE49-F238E27FC236}">
              <a16:creationId xmlns:a16="http://schemas.microsoft.com/office/drawing/2014/main" id="{00000000-0008-0000-0700-000016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79" name="AutoShape 104" descr="image0011">
          <a:extLst>
            <a:ext uri="{FF2B5EF4-FFF2-40B4-BE49-F238E27FC236}">
              <a16:creationId xmlns:a16="http://schemas.microsoft.com/office/drawing/2014/main" id="{00000000-0008-0000-0700-000017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80" name="AutoShape 105" descr="image0011">
          <a:extLst>
            <a:ext uri="{FF2B5EF4-FFF2-40B4-BE49-F238E27FC236}">
              <a16:creationId xmlns:a16="http://schemas.microsoft.com/office/drawing/2014/main" id="{00000000-0008-0000-0700-000018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81" name="AutoShape 106" descr="image0011">
          <a:extLst>
            <a:ext uri="{FF2B5EF4-FFF2-40B4-BE49-F238E27FC236}">
              <a16:creationId xmlns:a16="http://schemas.microsoft.com/office/drawing/2014/main" id="{00000000-0008-0000-0700-000019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82" name="AutoShape 107" descr="image0011">
          <a:extLst>
            <a:ext uri="{FF2B5EF4-FFF2-40B4-BE49-F238E27FC236}">
              <a16:creationId xmlns:a16="http://schemas.microsoft.com/office/drawing/2014/main" id="{00000000-0008-0000-0700-00001A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83" name="AutoShape 108" descr="image0011">
          <a:extLst>
            <a:ext uri="{FF2B5EF4-FFF2-40B4-BE49-F238E27FC236}">
              <a16:creationId xmlns:a16="http://schemas.microsoft.com/office/drawing/2014/main" id="{00000000-0008-0000-0700-00001B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84" name="AutoShape 109" descr="image0011">
          <a:extLst>
            <a:ext uri="{FF2B5EF4-FFF2-40B4-BE49-F238E27FC236}">
              <a16:creationId xmlns:a16="http://schemas.microsoft.com/office/drawing/2014/main" id="{00000000-0008-0000-0700-00001C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85" name="AutoShape 353" descr="image0011">
          <a:extLst>
            <a:ext uri="{FF2B5EF4-FFF2-40B4-BE49-F238E27FC236}">
              <a16:creationId xmlns:a16="http://schemas.microsoft.com/office/drawing/2014/main" id="{00000000-0008-0000-0700-00001D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86" name="AutoShape 354" descr="image0011">
          <a:extLst>
            <a:ext uri="{FF2B5EF4-FFF2-40B4-BE49-F238E27FC236}">
              <a16:creationId xmlns:a16="http://schemas.microsoft.com/office/drawing/2014/main" id="{00000000-0008-0000-0700-00001E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87" name="AutoShape 355" descr="image0011">
          <a:extLst>
            <a:ext uri="{FF2B5EF4-FFF2-40B4-BE49-F238E27FC236}">
              <a16:creationId xmlns:a16="http://schemas.microsoft.com/office/drawing/2014/main" id="{00000000-0008-0000-0700-00001F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88" name="AutoShape 356" descr="image0011">
          <a:extLst>
            <a:ext uri="{FF2B5EF4-FFF2-40B4-BE49-F238E27FC236}">
              <a16:creationId xmlns:a16="http://schemas.microsoft.com/office/drawing/2014/main" id="{00000000-0008-0000-0700-000020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89" name="AutoShape 357" descr="image0011">
          <a:extLst>
            <a:ext uri="{FF2B5EF4-FFF2-40B4-BE49-F238E27FC236}">
              <a16:creationId xmlns:a16="http://schemas.microsoft.com/office/drawing/2014/main" id="{00000000-0008-0000-0700-000021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90" name="AutoShape 358" descr="image0011">
          <a:extLst>
            <a:ext uri="{FF2B5EF4-FFF2-40B4-BE49-F238E27FC236}">
              <a16:creationId xmlns:a16="http://schemas.microsoft.com/office/drawing/2014/main" id="{00000000-0008-0000-0700-000022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91" name="AutoShape 359" descr="image0011">
          <a:extLst>
            <a:ext uri="{FF2B5EF4-FFF2-40B4-BE49-F238E27FC236}">
              <a16:creationId xmlns:a16="http://schemas.microsoft.com/office/drawing/2014/main" id="{00000000-0008-0000-0700-000023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92" name="AutoShape 360" descr="image0011">
          <a:extLst>
            <a:ext uri="{FF2B5EF4-FFF2-40B4-BE49-F238E27FC236}">
              <a16:creationId xmlns:a16="http://schemas.microsoft.com/office/drawing/2014/main" id="{00000000-0008-0000-0700-000024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93" name="AutoShape 104" descr="image0011">
          <a:extLst>
            <a:ext uri="{FF2B5EF4-FFF2-40B4-BE49-F238E27FC236}">
              <a16:creationId xmlns:a16="http://schemas.microsoft.com/office/drawing/2014/main" id="{00000000-0008-0000-0700-000025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94" name="AutoShape 105" descr="image0011">
          <a:extLst>
            <a:ext uri="{FF2B5EF4-FFF2-40B4-BE49-F238E27FC236}">
              <a16:creationId xmlns:a16="http://schemas.microsoft.com/office/drawing/2014/main" id="{00000000-0008-0000-0700-000026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95" name="AutoShape 106" descr="image0011">
          <a:extLst>
            <a:ext uri="{FF2B5EF4-FFF2-40B4-BE49-F238E27FC236}">
              <a16:creationId xmlns:a16="http://schemas.microsoft.com/office/drawing/2014/main" id="{00000000-0008-0000-0700-000027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96" name="AutoShape 107" descr="image0011">
          <a:extLst>
            <a:ext uri="{FF2B5EF4-FFF2-40B4-BE49-F238E27FC236}">
              <a16:creationId xmlns:a16="http://schemas.microsoft.com/office/drawing/2014/main" id="{00000000-0008-0000-0700-000028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97" name="AutoShape 108" descr="image0011">
          <a:extLst>
            <a:ext uri="{FF2B5EF4-FFF2-40B4-BE49-F238E27FC236}">
              <a16:creationId xmlns:a16="http://schemas.microsoft.com/office/drawing/2014/main" id="{00000000-0008-0000-0700-000029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98" name="AutoShape 109" descr="image0011">
          <a:extLst>
            <a:ext uri="{FF2B5EF4-FFF2-40B4-BE49-F238E27FC236}">
              <a16:creationId xmlns:a16="http://schemas.microsoft.com/office/drawing/2014/main" id="{00000000-0008-0000-0700-00002A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99" name="AutoShape 353" descr="image0011">
          <a:extLst>
            <a:ext uri="{FF2B5EF4-FFF2-40B4-BE49-F238E27FC236}">
              <a16:creationId xmlns:a16="http://schemas.microsoft.com/office/drawing/2014/main" id="{00000000-0008-0000-0700-00002B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00" name="AutoShape 354" descr="image0011">
          <a:extLst>
            <a:ext uri="{FF2B5EF4-FFF2-40B4-BE49-F238E27FC236}">
              <a16:creationId xmlns:a16="http://schemas.microsoft.com/office/drawing/2014/main" id="{00000000-0008-0000-0700-00002C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01" name="AutoShape 355" descr="image0011">
          <a:extLst>
            <a:ext uri="{FF2B5EF4-FFF2-40B4-BE49-F238E27FC236}">
              <a16:creationId xmlns:a16="http://schemas.microsoft.com/office/drawing/2014/main" id="{00000000-0008-0000-0700-00002D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02" name="AutoShape 356" descr="image0011">
          <a:extLst>
            <a:ext uri="{FF2B5EF4-FFF2-40B4-BE49-F238E27FC236}">
              <a16:creationId xmlns:a16="http://schemas.microsoft.com/office/drawing/2014/main" id="{00000000-0008-0000-0700-00002E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03" name="AutoShape 357" descr="image0011">
          <a:extLst>
            <a:ext uri="{FF2B5EF4-FFF2-40B4-BE49-F238E27FC236}">
              <a16:creationId xmlns:a16="http://schemas.microsoft.com/office/drawing/2014/main" id="{00000000-0008-0000-0700-00002F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04" name="AutoShape 358" descr="image0011">
          <a:extLst>
            <a:ext uri="{FF2B5EF4-FFF2-40B4-BE49-F238E27FC236}">
              <a16:creationId xmlns:a16="http://schemas.microsoft.com/office/drawing/2014/main" id="{00000000-0008-0000-0700-000030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05" name="AutoShape 359" descr="image0011">
          <a:extLst>
            <a:ext uri="{FF2B5EF4-FFF2-40B4-BE49-F238E27FC236}">
              <a16:creationId xmlns:a16="http://schemas.microsoft.com/office/drawing/2014/main" id="{00000000-0008-0000-0700-000031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06" name="AutoShape 360" descr="image0011">
          <a:extLst>
            <a:ext uri="{FF2B5EF4-FFF2-40B4-BE49-F238E27FC236}">
              <a16:creationId xmlns:a16="http://schemas.microsoft.com/office/drawing/2014/main" id="{00000000-0008-0000-0700-000032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07" name="AutoShape 104" descr="image0011">
          <a:extLst>
            <a:ext uri="{FF2B5EF4-FFF2-40B4-BE49-F238E27FC236}">
              <a16:creationId xmlns:a16="http://schemas.microsoft.com/office/drawing/2014/main" id="{00000000-0008-0000-0700-000033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08" name="AutoShape 105" descr="image0011">
          <a:extLst>
            <a:ext uri="{FF2B5EF4-FFF2-40B4-BE49-F238E27FC236}">
              <a16:creationId xmlns:a16="http://schemas.microsoft.com/office/drawing/2014/main" id="{00000000-0008-0000-0700-000034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09" name="AutoShape 106" descr="image0011">
          <a:extLst>
            <a:ext uri="{FF2B5EF4-FFF2-40B4-BE49-F238E27FC236}">
              <a16:creationId xmlns:a16="http://schemas.microsoft.com/office/drawing/2014/main" id="{00000000-0008-0000-0700-000035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10" name="AutoShape 107" descr="image0011">
          <a:extLst>
            <a:ext uri="{FF2B5EF4-FFF2-40B4-BE49-F238E27FC236}">
              <a16:creationId xmlns:a16="http://schemas.microsoft.com/office/drawing/2014/main" id="{00000000-0008-0000-0700-000036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11" name="AutoShape 108" descr="image0011">
          <a:extLst>
            <a:ext uri="{FF2B5EF4-FFF2-40B4-BE49-F238E27FC236}">
              <a16:creationId xmlns:a16="http://schemas.microsoft.com/office/drawing/2014/main" id="{00000000-0008-0000-0700-000037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12" name="AutoShape 109" descr="image0011">
          <a:extLst>
            <a:ext uri="{FF2B5EF4-FFF2-40B4-BE49-F238E27FC236}">
              <a16:creationId xmlns:a16="http://schemas.microsoft.com/office/drawing/2014/main" id="{00000000-0008-0000-0700-000038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13" name="AutoShape 353" descr="image0011">
          <a:extLst>
            <a:ext uri="{FF2B5EF4-FFF2-40B4-BE49-F238E27FC236}">
              <a16:creationId xmlns:a16="http://schemas.microsoft.com/office/drawing/2014/main" id="{00000000-0008-0000-0700-000039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14" name="AutoShape 354" descr="image0011">
          <a:extLst>
            <a:ext uri="{FF2B5EF4-FFF2-40B4-BE49-F238E27FC236}">
              <a16:creationId xmlns:a16="http://schemas.microsoft.com/office/drawing/2014/main" id="{00000000-0008-0000-0700-00003A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15" name="AutoShape 355" descr="image0011">
          <a:extLst>
            <a:ext uri="{FF2B5EF4-FFF2-40B4-BE49-F238E27FC236}">
              <a16:creationId xmlns:a16="http://schemas.microsoft.com/office/drawing/2014/main" id="{00000000-0008-0000-0700-00003B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16" name="AutoShape 356" descr="image0011">
          <a:extLst>
            <a:ext uri="{FF2B5EF4-FFF2-40B4-BE49-F238E27FC236}">
              <a16:creationId xmlns:a16="http://schemas.microsoft.com/office/drawing/2014/main" id="{00000000-0008-0000-0700-00003C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17" name="AutoShape 357" descr="image0011">
          <a:extLst>
            <a:ext uri="{FF2B5EF4-FFF2-40B4-BE49-F238E27FC236}">
              <a16:creationId xmlns:a16="http://schemas.microsoft.com/office/drawing/2014/main" id="{00000000-0008-0000-0700-00003D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18" name="AutoShape 358" descr="image0011">
          <a:extLst>
            <a:ext uri="{FF2B5EF4-FFF2-40B4-BE49-F238E27FC236}">
              <a16:creationId xmlns:a16="http://schemas.microsoft.com/office/drawing/2014/main" id="{00000000-0008-0000-0700-00003E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19" name="AutoShape 359" descr="image0011">
          <a:extLst>
            <a:ext uri="{FF2B5EF4-FFF2-40B4-BE49-F238E27FC236}">
              <a16:creationId xmlns:a16="http://schemas.microsoft.com/office/drawing/2014/main" id="{00000000-0008-0000-0700-00003F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20" name="AutoShape 360" descr="image0011">
          <a:extLst>
            <a:ext uri="{FF2B5EF4-FFF2-40B4-BE49-F238E27FC236}">
              <a16:creationId xmlns:a16="http://schemas.microsoft.com/office/drawing/2014/main" id="{00000000-0008-0000-0700-000040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21" name="AutoShape 104" descr="image0011">
          <a:extLst>
            <a:ext uri="{FF2B5EF4-FFF2-40B4-BE49-F238E27FC236}">
              <a16:creationId xmlns:a16="http://schemas.microsoft.com/office/drawing/2014/main" id="{00000000-0008-0000-0700-000041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22" name="AutoShape 105" descr="image0011">
          <a:extLst>
            <a:ext uri="{FF2B5EF4-FFF2-40B4-BE49-F238E27FC236}">
              <a16:creationId xmlns:a16="http://schemas.microsoft.com/office/drawing/2014/main" id="{00000000-0008-0000-0700-000042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23" name="AutoShape 106" descr="image0011">
          <a:extLst>
            <a:ext uri="{FF2B5EF4-FFF2-40B4-BE49-F238E27FC236}">
              <a16:creationId xmlns:a16="http://schemas.microsoft.com/office/drawing/2014/main" id="{00000000-0008-0000-0700-000043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24" name="AutoShape 107" descr="image0011">
          <a:extLst>
            <a:ext uri="{FF2B5EF4-FFF2-40B4-BE49-F238E27FC236}">
              <a16:creationId xmlns:a16="http://schemas.microsoft.com/office/drawing/2014/main" id="{00000000-0008-0000-0700-000044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25" name="AutoShape 108" descr="image0011">
          <a:extLst>
            <a:ext uri="{FF2B5EF4-FFF2-40B4-BE49-F238E27FC236}">
              <a16:creationId xmlns:a16="http://schemas.microsoft.com/office/drawing/2014/main" id="{00000000-0008-0000-0700-000045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26" name="AutoShape 109" descr="image0011">
          <a:extLst>
            <a:ext uri="{FF2B5EF4-FFF2-40B4-BE49-F238E27FC236}">
              <a16:creationId xmlns:a16="http://schemas.microsoft.com/office/drawing/2014/main" id="{00000000-0008-0000-0700-000046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27" name="AutoShape 353" descr="image0011">
          <a:extLst>
            <a:ext uri="{FF2B5EF4-FFF2-40B4-BE49-F238E27FC236}">
              <a16:creationId xmlns:a16="http://schemas.microsoft.com/office/drawing/2014/main" id="{00000000-0008-0000-0700-000047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28" name="AutoShape 354" descr="image0011">
          <a:extLst>
            <a:ext uri="{FF2B5EF4-FFF2-40B4-BE49-F238E27FC236}">
              <a16:creationId xmlns:a16="http://schemas.microsoft.com/office/drawing/2014/main" id="{00000000-0008-0000-0700-000048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29" name="AutoShape 355" descr="image0011">
          <a:extLst>
            <a:ext uri="{FF2B5EF4-FFF2-40B4-BE49-F238E27FC236}">
              <a16:creationId xmlns:a16="http://schemas.microsoft.com/office/drawing/2014/main" id="{00000000-0008-0000-0700-000049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30" name="AutoShape 356" descr="image0011">
          <a:extLst>
            <a:ext uri="{FF2B5EF4-FFF2-40B4-BE49-F238E27FC236}">
              <a16:creationId xmlns:a16="http://schemas.microsoft.com/office/drawing/2014/main" id="{00000000-0008-0000-0700-00004A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31" name="AutoShape 357" descr="image0011">
          <a:extLst>
            <a:ext uri="{FF2B5EF4-FFF2-40B4-BE49-F238E27FC236}">
              <a16:creationId xmlns:a16="http://schemas.microsoft.com/office/drawing/2014/main" id="{00000000-0008-0000-0700-00004B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32" name="AutoShape 358" descr="image0011">
          <a:extLst>
            <a:ext uri="{FF2B5EF4-FFF2-40B4-BE49-F238E27FC236}">
              <a16:creationId xmlns:a16="http://schemas.microsoft.com/office/drawing/2014/main" id="{00000000-0008-0000-0700-00004C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33" name="AutoShape 359" descr="image0011">
          <a:extLst>
            <a:ext uri="{FF2B5EF4-FFF2-40B4-BE49-F238E27FC236}">
              <a16:creationId xmlns:a16="http://schemas.microsoft.com/office/drawing/2014/main" id="{00000000-0008-0000-0700-00004D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34" name="AutoShape 360" descr="image0011">
          <a:extLst>
            <a:ext uri="{FF2B5EF4-FFF2-40B4-BE49-F238E27FC236}">
              <a16:creationId xmlns:a16="http://schemas.microsoft.com/office/drawing/2014/main" id="{00000000-0008-0000-0700-00004E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35" name="AutoShape 105" descr="image0011">
          <a:extLst>
            <a:ext uri="{FF2B5EF4-FFF2-40B4-BE49-F238E27FC236}">
              <a16:creationId xmlns:a16="http://schemas.microsoft.com/office/drawing/2014/main" id="{00000000-0008-0000-0700-00004F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36" name="AutoShape 106" descr="image0011">
          <a:extLst>
            <a:ext uri="{FF2B5EF4-FFF2-40B4-BE49-F238E27FC236}">
              <a16:creationId xmlns:a16="http://schemas.microsoft.com/office/drawing/2014/main" id="{00000000-0008-0000-0700-000050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37" name="AutoShape 107" descr="image0011">
          <a:extLst>
            <a:ext uri="{FF2B5EF4-FFF2-40B4-BE49-F238E27FC236}">
              <a16:creationId xmlns:a16="http://schemas.microsoft.com/office/drawing/2014/main" id="{00000000-0008-0000-0700-000051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38" name="AutoShape 108" descr="image0011">
          <a:extLst>
            <a:ext uri="{FF2B5EF4-FFF2-40B4-BE49-F238E27FC236}">
              <a16:creationId xmlns:a16="http://schemas.microsoft.com/office/drawing/2014/main" id="{00000000-0008-0000-0700-000052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39" name="AutoShape 109" descr="image0011">
          <a:extLst>
            <a:ext uri="{FF2B5EF4-FFF2-40B4-BE49-F238E27FC236}">
              <a16:creationId xmlns:a16="http://schemas.microsoft.com/office/drawing/2014/main" id="{00000000-0008-0000-0700-000053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40" name="AutoShape 353" descr="image0011">
          <a:extLst>
            <a:ext uri="{FF2B5EF4-FFF2-40B4-BE49-F238E27FC236}">
              <a16:creationId xmlns:a16="http://schemas.microsoft.com/office/drawing/2014/main" id="{00000000-0008-0000-0700-000054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41" name="AutoShape 354" descr="image0011">
          <a:extLst>
            <a:ext uri="{FF2B5EF4-FFF2-40B4-BE49-F238E27FC236}">
              <a16:creationId xmlns:a16="http://schemas.microsoft.com/office/drawing/2014/main" id="{00000000-0008-0000-0700-000055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42" name="AutoShape 355" descr="image0011">
          <a:extLst>
            <a:ext uri="{FF2B5EF4-FFF2-40B4-BE49-F238E27FC236}">
              <a16:creationId xmlns:a16="http://schemas.microsoft.com/office/drawing/2014/main" id="{00000000-0008-0000-0700-000056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43" name="AutoShape 356" descr="image0011">
          <a:extLst>
            <a:ext uri="{FF2B5EF4-FFF2-40B4-BE49-F238E27FC236}">
              <a16:creationId xmlns:a16="http://schemas.microsoft.com/office/drawing/2014/main" id="{00000000-0008-0000-0700-000057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44" name="AutoShape 357" descr="image0011">
          <a:extLst>
            <a:ext uri="{FF2B5EF4-FFF2-40B4-BE49-F238E27FC236}">
              <a16:creationId xmlns:a16="http://schemas.microsoft.com/office/drawing/2014/main" id="{00000000-0008-0000-0700-000058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45" name="AutoShape 358" descr="image0011">
          <a:extLst>
            <a:ext uri="{FF2B5EF4-FFF2-40B4-BE49-F238E27FC236}">
              <a16:creationId xmlns:a16="http://schemas.microsoft.com/office/drawing/2014/main" id="{00000000-0008-0000-0700-000059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46" name="AutoShape 359" descr="image0011">
          <a:extLst>
            <a:ext uri="{FF2B5EF4-FFF2-40B4-BE49-F238E27FC236}">
              <a16:creationId xmlns:a16="http://schemas.microsoft.com/office/drawing/2014/main" id="{00000000-0008-0000-0700-00005A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47" name="AutoShape 360" descr="image0011">
          <a:extLst>
            <a:ext uri="{FF2B5EF4-FFF2-40B4-BE49-F238E27FC236}">
              <a16:creationId xmlns:a16="http://schemas.microsoft.com/office/drawing/2014/main" id="{00000000-0008-0000-0700-00005B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48" name="AutoShape 104" descr="image0011">
          <a:extLst>
            <a:ext uri="{FF2B5EF4-FFF2-40B4-BE49-F238E27FC236}">
              <a16:creationId xmlns:a16="http://schemas.microsoft.com/office/drawing/2014/main" id="{00000000-0008-0000-0700-00005C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49" name="AutoShape 105" descr="image0011">
          <a:extLst>
            <a:ext uri="{FF2B5EF4-FFF2-40B4-BE49-F238E27FC236}">
              <a16:creationId xmlns:a16="http://schemas.microsoft.com/office/drawing/2014/main" id="{00000000-0008-0000-0700-00005D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50" name="AutoShape 106" descr="image0011">
          <a:extLst>
            <a:ext uri="{FF2B5EF4-FFF2-40B4-BE49-F238E27FC236}">
              <a16:creationId xmlns:a16="http://schemas.microsoft.com/office/drawing/2014/main" id="{00000000-0008-0000-0700-00005E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51" name="AutoShape 107" descr="image0011">
          <a:extLst>
            <a:ext uri="{FF2B5EF4-FFF2-40B4-BE49-F238E27FC236}">
              <a16:creationId xmlns:a16="http://schemas.microsoft.com/office/drawing/2014/main" id="{00000000-0008-0000-0700-00005F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52" name="AutoShape 108" descr="image0011">
          <a:extLst>
            <a:ext uri="{FF2B5EF4-FFF2-40B4-BE49-F238E27FC236}">
              <a16:creationId xmlns:a16="http://schemas.microsoft.com/office/drawing/2014/main" id="{00000000-0008-0000-0700-000060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53" name="AutoShape 109" descr="image0011">
          <a:extLst>
            <a:ext uri="{FF2B5EF4-FFF2-40B4-BE49-F238E27FC236}">
              <a16:creationId xmlns:a16="http://schemas.microsoft.com/office/drawing/2014/main" id="{00000000-0008-0000-0700-000061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54" name="AutoShape 353" descr="image0011">
          <a:extLst>
            <a:ext uri="{FF2B5EF4-FFF2-40B4-BE49-F238E27FC236}">
              <a16:creationId xmlns:a16="http://schemas.microsoft.com/office/drawing/2014/main" id="{00000000-0008-0000-0700-000062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55" name="AutoShape 354" descr="image0011">
          <a:extLst>
            <a:ext uri="{FF2B5EF4-FFF2-40B4-BE49-F238E27FC236}">
              <a16:creationId xmlns:a16="http://schemas.microsoft.com/office/drawing/2014/main" id="{00000000-0008-0000-0700-000063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56" name="AutoShape 355" descr="image0011">
          <a:extLst>
            <a:ext uri="{FF2B5EF4-FFF2-40B4-BE49-F238E27FC236}">
              <a16:creationId xmlns:a16="http://schemas.microsoft.com/office/drawing/2014/main" id="{00000000-0008-0000-0700-000064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57" name="AutoShape 356" descr="image0011">
          <a:extLst>
            <a:ext uri="{FF2B5EF4-FFF2-40B4-BE49-F238E27FC236}">
              <a16:creationId xmlns:a16="http://schemas.microsoft.com/office/drawing/2014/main" id="{00000000-0008-0000-0700-000065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58" name="AutoShape 357" descr="image0011">
          <a:extLst>
            <a:ext uri="{FF2B5EF4-FFF2-40B4-BE49-F238E27FC236}">
              <a16:creationId xmlns:a16="http://schemas.microsoft.com/office/drawing/2014/main" id="{00000000-0008-0000-0700-000066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59" name="AutoShape 358" descr="image0011">
          <a:extLst>
            <a:ext uri="{FF2B5EF4-FFF2-40B4-BE49-F238E27FC236}">
              <a16:creationId xmlns:a16="http://schemas.microsoft.com/office/drawing/2014/main" id="{00000000-0008-0000-0700-000067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60" name="AutoShape 359" descr="image0011">
          <a:extLst>
            <a:ext uri="{FF2B5EF4-FFF2-40B4-BE49-F238E27FC236}">
              <a16:creationId xmlns:a16="http://schemas.microsoft.com/office/drawing/2014/main" id="{00000000-0008-0000-0700-000068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61" name="AutoShape 360" descr="image0011">
          <a:extLst>
            <a:ext uri="{FF2B5EF4-FFF2-40B4-BE49-F238E27FC236}">
              <a16:creationId xmlns:a16="http://schemas.microsoft.com/office/drawing/2014/main" id="{00000000-0008-0000-0700-000069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62" name="AutoShape 104" descr="image0011">
          <a:extLst>
            <a:ext uri="{FF2B5EF4-FFF2-40B4-BE49-F238E27FC236}">
              <a16:creationId xmlns:a16="http://schemas.microsoft.com/office/drawing/2014/main" id="{00000000-0008-0000-0700-00006A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63" name="AutoShape 105" descr="image0011">
          <a:extLst>
            <a:ext uri="{FF2B5EF4-FFF2-40B4-BE49-F238E27FC236}">
              <a16:creationId xmlns:a16="http://schemas.microsoft.com/office/drawing/2014/main" id="{00000000-0008-0000-0700-00006B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64" name="AutoShape 106" descr="image0011">
          <a:extLst>
            <a:ext uri="{FF2B5EF4-FFF2-40B4-BE49-F238E27FC236}">
              <a16:creationId xmlns:a16="http://schemas.microsoft.com/office/drawing/2014/main" id="{00000000-0008-0000-0700-00006C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65" name="AutoShape 107" descr="image0011">
          <a:extLst>
            <a:ext uri="{FF2B5EF4-FFF2-40B4-BE49-F238E27FC236}">
              <a16:creationId xmlns:a16="http://schemas.microsoft.com/office/drawing/2014/main" id="{00000000-0008-0000-0700-00006D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66" name="AutoShape 108" descr="image0011">
          <a:extLst>
            <a:ext uri="{FF2B5EF4-FFF2-40B4-BE49-F238E27FC236}">
              <a16:creationId xmlns:a16="http://schemas.microsoft.com/office/drawing/2014/main" id="{00000000-0008-0000-0700-00006E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67" name="AutoShape 109" descr="image0011">
          <a:extLst>
            <a:ext uri="{FF2B5EF4-FFF2-40B4-BE49-F238E27FC236}">
              <a16:creationId xmlns:a16="http://schemas.microsoft.com/office/drawing/2014/main" id="{00000000-0008-0000-0700-00006F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68" name="AutoShape 353" descr="image0011">
          <a:extLst>
            <a:ext uri="{FF2B5EF4-FFF2-40B4-BE49-F238E27FC236}">
              <a16:creationId xmlns:a16="http://schemas.microsoft.com/office/drawing/2014/main" id="{00000000-0008-0000-0700-000070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69" name="AutoShape 354" descr="image0011">
          <a:extLst>
            <a:ext uri="{FF2B5EF4-FFF2-40B4-BE49-F238E27FC236}">
              <a16:creationId xmlns:a16="http://schemas.microsoft.com/office/drawing/2014/main" id="{00000000-0008-0000-0700-000071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70" name="AutoShape 355" descr="image0011">
          <a:extLst>
            <a:ext uri="{FF2B5EF4-FFF2-40B4-BE49-F238E27FC236}">
              <a16:creationId xmlns:a16="http://schemas.microsoft.com/office/drawing/2014/main" id="{00000000-0008-0000-0700-000072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71" name="AutoShape 356" descr="image0011">
          <a:extLst>
            <a:ext uri="{FF2B5EF4-FFF2-40B4-BE49-F238E27FC236}">
              <a16:creationId xmlns:a16="http://schemas.microsoft.com/office/drawing/2014/main" id="{00000000-0008-0000-0700-000073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72" name="AutoShape 357" descr="image0011">
          <a:extLst>
            <a:ext uri="{FF2B5EF4-FFF2-40B4-BE49-F238E27FC236}">
              <a16:creationId xmlns:a16="http://schemas.microsoft.com/office/drawing/2014/main" id="{00000000-0008-0000-0700-000074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73" name="AutoShape 358" descr="image0011">
          <a:extLst>
            <a:ext uri="{FF2B5EF4-FFF2-40B4-BE49-F238E27FC236}">
              <a16:creationId xmlns:a16="http://schemas.microsoft.com/office/drawing/2014/main" id="{00000000-0008-0000-0700-000075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74" name="AutoShape 359" descr="image0011">
          <a:extLst>
            <a:ext uri="{FF2B5EF4-FFF2-40B4-BE49-F238E27FC236}">
              <a16:creationId xmlns:a16="http://schemas.microsoft.com/office/drawing/2014/main" id="{00000000-0008-0000-0700-000076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75" name="AutoShape 360" descr="image0011">
          <a:extLst>
            <a:ext uri="{FF2B5EF4-FFF2-40B4-BE49-F238E27FC236}">
              <a16:creationId xmlns:a16="http://schemas.microsoft.com/office/drawing/2014/main" id="{00000000-0008-0000-0700-000077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76" name="AutoShape 104" descr="image0011">
          <a:extLst>
            <a:ext uri="{FF2B5EF4-FFF2-40B4-BE49-F238E27FC236}">
              <a16:creationId xmlns:a16="http://schemas.microsoft.com/office/drawing/2014/main" id="{00000000-0008-0000-0700-000078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77" name="AutoShape 105" descr="image0011">
          <a:extLst>
            <a:ext uri="{FF2B5EF4-FFF2-40B4-BE49-F238E27FC236}">
              <a16:creationId xmlns:a16="http://schemas.microsoft.com/office/drawing/2014/main" id="{00000000-0008-0000-0700-000079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78" name="AutoShape 106" descr="image0011">
          <a:extLst>
            <a:ext uri="{FF2B5EF4-FFF2-40B4-BE49-F238E27FC236}">
              <a16:creationId xmlns:a16="http://schemas.microsoft.com/office/drawing/2014/main" id="{00000000-0008-0000-0700-00007A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79" name="AutoShape 107" descr="image0011">
          <a:extLst>
            <a:ext uri="{FF2B5EF4-FFF2-40B4-BE49-F238E27FC236}">
              <a16:creationId xmlns:a16="http://schemas.microsoft.com/office/drawing/2014/main" id="{00000000-0008-0000-0700-00007B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80" name="AutoShape 108" descr="image0011">
          <a:extLst>
            <a:ext uri="{FF2B5EF4-FFF2-40B4-BE49-F238E27FC236}">
              <a16:creationId xmlns:a16="http://schemas.microsoft.com/office/drawing/2014/main" id="{00000000-0008-0000-0700-00007C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81" name="AutoShape 109" descr="image0011">
          <a:extLst>
            <a:ext uri="{FF2B5EF4-FFF2-40B4-BE49-F238E27FC236}">
              <a16:creationId xmlns:a16="http://schemas.microsoft.com/office/drawing/2014/main" id="{00000000-0008-0000-0700-00007D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82" name="AutoShape 353" descr="image0011">
          <a:extLst>
            <a:ext uri="{FF2B5EF4-FFF2-40B4-BE49-F238E27FC236}">
              <a16:creationId xmlns:a16="http://schemas.microsoft.com/office/drawing/2014/main" id="{00000000-0008-0000-0700-00007E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83" name="AutoShape 354" descr="image0011">
          <a:extLst>
            <a:ext uri="{FF2B5EF4-FFF2-40B4-BE49-F238E27FC236}">
              <a16:creationId xmlns:a16="http://schemas.microsoft.com/office/drawing/2014/main" id="{00000000-0008-0000-0700-00007F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84" name="AutoShape 355" descr="image0011">
          <a:extLst>
            <a:ext uri="{FF2B5EF4-FFF2-40B4-BE49-F238E27FC236}">
              <a16:creationId xmlns:a16="http://schemas.microsoft.com/office/drawing/2014/main" id="{00000000-0008-0000-0700-000080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85" name="AutoShape 356" descr="image0011">
          <a:extLst>
            <a:ext uri="{FF2B5EF4-FFF2-40B4-BE49-F238E27FC236}">
              <a16:creationId xmlns:a16="http://schemas.microsoft.com/office/drawing/2014/main" id="{00000000-0008-0000-0700-000081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86" name="AutoShape 357" descr="image0011">
          <a:extLst>
            <a:ext uri="{FF2B5EF4-FFF2-40B4-BE49-F238E27FC236}">
              <a16:creationId xmlns:a16="http://schemas.microsoft.com/office/drawing/2014/main" id="{00000000-0008-0000-0700-000082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87" name="AutoShape 358" descr="image0011">
          <a:extLst>
            <a:ext uri="{FF2B5EF4-FFF2-40B4-BE49-F238E27FC236}">
              <a16:creationId xmlns:a16="http://schemas.microsoft.com/office/drawing/2014/main" id="{00000000-0008-0000-0700-000083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88" name="AutoShape 359" descr="image0011">
          <a:extLst>
            <a:ext uri="{FF2B5EF4-FFF2-40B4-BE49-F238E27FC236}">
              <a16:creationId xmlns:a16="http://schemas.microsoft.com/office/drawing/2014/main" id="{00000000-0008-0000-0700-000084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89" name="AutoShape 360" descr="image0011">
          <a:extLst>
            <a:ext uri="{FF2B5EF4-FFF2-40B4-BE49-F238E27FC236}">
              <a16:creationId xmlns:a16="http://schemas.microsoft.com/office/drawing/2014/main" id="{00000000-0008-0000-0700-000085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90" name="AutoShape 104" descr="image0011">
          <a:extLst>
            <a:ext uri="{FF2B5EF4-FFF2-40B4-BE49-F238E27FC236}">
              <a16:creationId xmlns:a16="http://schemas.microsoft.com/office/drawing/2014/main" id="{00000000-0008-0000-0700-000086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91" name="AutoShape 105" descr="image0011">
          <a:extLst>
            <a:ext uri="{FF2B5EF4-FFF2-40B4-BE49-F238E27FC236}">
              <a16:creationId xmlns:a16="http://schemas.microsoft.com/office/drawing/2014/main" id="{00000000-0008-0000-0700-000087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92" name="AutoShape 106" descr="image0011">
          <a:extLst>
            <a:ext uri="{FF2B5EF4-FFF2-40B4-BE49-F238E27FC236}">
              <a16:creationId xmlns:a16="http://schemas.microsoft.com/office/drawing/2014/main" id="{00000000-0008-0000-0700-000088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93" name="AutoShape 107" descr="image0011">
          <a:extLst>
            <a:ext uri="{FF2B5EF4-FFF2-40B4-BE49-F238E27FC236}">
              <a16:creationId xmlns:a16="http://schemas.microsoft.com/office/drawing/2014/main" id="{00000000-0008-0000-0700-000089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94" name="AutoShape 108" descr="image0011">
          <a:extLst>
            <a:ext uri="{FF2B5EF4-FFF2-40B4-BE49-F238E27FC236}">
              <a16:creationId xmlns:a16="http://schemas.microsoft.com/office/drawing/2014/main" id="{00000000-0008-0000-0700-00008A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95" name="AutoShape 109" descr="image0011">
          <a:extLst>
            <a:ext uri="{FF2B5EF4-FFF2-40B4-BE49-F238E27FC236}">
              <a16:creationId xmlns:a16="http://schemas.microsoft.com/office/drawing/2014/main" id="{00000000-0008-0000-0700-00008B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96" name="AutoShape 353" descr="image0011">
          <a:extLst>
            <a:ext uri="{FF2B5EF4-FFF2-40B4-BE49-F238E27FC236}">
              <a16:creationId xmlns:a16="http://schemas.microsoft.com/office/drawing/2014/main" id="{00000000-0008-0000-0700-00008C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97" name="AutoShape 354" descr="image0011">
          <a:extLst>
            <a:ext uri="{FF2B5EF4-FFF2-40B4-BE49-F238E27FC236}">
              <a16:creationId xmlns:a16="http://schemas.microsoft.com/office/drawing/2014/main" id="{00000000-0008-0000-0700-00008D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98" name="AutoShape 355" descr="image0011">
          <a:extLst>
            <a:ext uri="{FF2B5EF4-FFF2-40B4-BE49-F238E27FC236}">
              <a16:creationId xmlns:a16="http://schemas.microsoft.com/office/drawing/2014/main" id="{00000000-0008-0000-0700-00008E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99" name="AutoShape 356" descr="image0011">
          <a:extLst>
            <a:ext uri="{FF2B5EF4-FFF2-40B4-BE49-F238E27FC236}">
              <a16:creationId xmlns:a16="http://schemas.microsoft.com/office/drawing/2014/main" id="{00000000-0008-0000-0700-00008F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00" name="AutoShape 357" descr="image0011">
          <a:extLst>
            <a:ext uri="{FF2B5EF4-FFF2-40B4-BE49-F238E27FC236}">
              <a16:creationId xmlns:a16="http://schemas.microsoft.com/office/drawing/2014/main" id="{00000000-0008-0000-0700-000090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01" name="AutoShape 358" descr="image0011">
          <a:extLst>
            <a:ext uri="{FF2B5EF4-FFF2-40B4-BE49-F238E27FC236}">
              <a16:creationId xmlns:a16="http://schemas.microsoft.com/office/drawing/2014/main" id="{00000000-0008-0000-0700-000091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02" name="AutoShape 359" descr="image0011">
          <a:extLst>
            <a:ext uri="{FF2B5EF4-FFF2-40B4-BE49-F238E27FC236}">
              <a16:creationId xmlns:a16="http://schemas.microsoft.com/office/drawing/2014/main" id="{00000000-0008-0000-0700-000092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03" name="AutoShape 360" descr="image0011">
          <a:extLst>
            <a:ext uri="{FF2B5EF4-FFF2-40B4-BE49-F238E27FC236}">
              <a16:creationId xmlns:a16="http://schemas.microsoft.com/office/drawing/2014/main" id="{00000000-0008-0000-0700-000093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404" name="AutoShape 104" descr="image0011">
          <a:extLst>
            <a:ext uri="{FF2B5EF4-FFF2-40B4-BE49-F238E27FC236}">
              <a16:creationId xmlns:a16="http://schemas.microsoft.com/office/drawing/2014/main" id="{00000000-0008-0000-0700-000094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405" name="AutoShape 105" descr="image0011">
          <a:extLst>
            <a:ext uri="{FF2B5EF4-FFF2-40B4-BE49-F238E27FC236}">
              <a16:creationId xmlns:a16="http://schemas.microsoft.com/office/drawing/2014/main" id="{00000000-0008-0000-0700-000095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406" name="AutoShape 106" descr="image0011">
          <a:extLst>
            <a:ext uri="{FF2B5EF4-FFF2-40B4-BE49-F238E27FC236}">
              <a16:creationId xmlns:a16="http://schemas.microsoft.com/office/drawing/2014/main" id="{00000000-0008-0000-0700-000096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407" name="AutoShape 107" descr="image0011">
          <a:extLst>
            <a:ext uri="{FF2B5EF4-FFF2-40B4-BE49-F238E27FC236}">
              <a16:creationId xmlns:a16="http://schemas.microsoft.com/office/drawing/2014/main" id="{00000000-0008-0000-0700-000097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408" name="AutoShape 108" descr="image0011">
          <a:extLst>
            <a:ext uri="{FF2B5EF4-FFF2-40B4-BE49-F238E27FC236}">
              <a16:creationId xmlns:a16="http://schemas.microsoft.com/office/drawing/2014/main" id="{00000000-0008-0000-0700-000098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409" name="AutoShape 109" descr="image0011">
          <a:extLst>
            <a:ext uri="{FF2B5EF4-FFF2-40B4-BE49-F238E27FC236}">
              <a16:creationId xmlns:a16="http://schemas.microsoft.com/office/drawing/2014/main" id="{00000000-0008-0000-0700-000099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10" name="AutoShape 353" descr="image0011">
          <a:extLst>
            <a:ext uri="{FF2B5EF4-FFF2-40B4-BE49-F238E27FC236}">
              <a16:creationId xmlns:a16="http://schemas.microsoft.com/office/drawing/2014/main" id="{00000000-0008-0000-0700-00009A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11" name="AutoShape 354" descr="image0011">
          <a:extLst>
            <a:ext uri="{FF2B5EF4-FFF2-40B4-BE49-F238E27FC236}">
              <a16:creationId xmlns:a16="http://schemas.microsoft.com/office/drawing/2014/main" id="{00000000-0008-0000-0700-00009B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12" name="AutoShape 355" descr="image0011">
          <a:extLst>
            <a:ext uri="{FF2B5EF4-FFF2-40B4-BE49-F238E27FC236}">
              <a16:creationId xmlns:a16="http://schemas.microsoft.com/office/drawing/2014/main" id="{00000000-0008-0000-0700-00009C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13" name="AutoShape 356" descr="image0011">
          <a:extLst>
            <a:ext uri="{FF2B5EF4-FFF2-40B4-BE49-F238E27FC236}">
              <a16:creationId xmlns:a16="http://schemas.microsoft.com/office/drawing/2014/main" id="{00000000-0008-0000-0700-00009D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14" name="AutoShape 357" descr="image0011">
          <a:extLst>
            <a:ext uri="{FF2B5EF4-FFF2-40B4-BE49-F238E27FC236}">
              <a16:creationId xmlns:a16="http://schemas.microsoft.com/office/drawing/2014/main" id="{00000000-0008-0000-0700-00009E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15" name="AutoShape 358" descr="image0011">
          <a:extLst>
            <a:ext uri="{FF2B5EF4-FFF2-40B4-BE49-F238E27FC236}">
              <a16:creationId xmlns:a16="http://schemas.microsoft.com/office/drawing/2014/main" id="{00000000-0008-0000-0700-00009F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16" name="AutoShape 359" descr="image0011">
          <a:extLst>
            <a:ext uri="{FF2B5EF4-FFF2-40B4-BE49-F238E27FC236}">
              <a16:creationId xmlns:a16="http://schemas.microsoft.com/office/drawing/2014/main" id="{00000000-0008-0000-0700-0000A0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17" name="AutoShape 360" descr="image0011">
          <a:extLst>
            <a:ext uri="{FF2B5EF4-FFF2-40B4-BE49-F238E27FC236}">
              <a16:creationId xmlns:a16="http://schemas.microsoft.com/office/drawing/2014/main" id="{00000000-0008-0000-0700-0000A1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418" name="AutoShape 104" descr="image0011">
          <a:extLst>
            <a:ext uri="{FF2B5EF4-FFF2-40B4-BE49-F238E27FC236}">
              <a16:creationId xmlns:a16="http://schemas.microsoft.com/office/drawing/2014/main" id="{00000000-0008-0000-0700-0000A2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419" name="AutoShape 105" descr="image0011">
          <a:extLst>
            <a:ext uri="{FF2B5EF4-FFF2-40B4-BE49-F238E27FC236}">
              <a16:creationId xmlns:a16="http://schemas.microsoft.com/office/drawing/2014/main" id="{00000000-0008-0000-0700-0000A3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420" name="AutoShape 106" descr="image0011">
          <a:extLst>
            <a:ext uri="{FF2B5EF4-FFF2-40B4-BE49-F238E27FC236}">
              <a16:creationId xmlns:a16="http://schemas.microsoft.com/office/drawing/2014/main" id="{00000000-0008-0000-0700-0000A4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421" name="AutoShape 107" descr="image0011">
          <a:extLst>
            <a:ext uri="{FF2B5EF4-FFF2-40B4-BE49-F238E27FC236}">
              <a16:creationId xmlns:a16="http://schemas.microsoft.com/office/drawing/2014/main" id="{00000000-0008-0000-0700-0000A5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422" name="AutoShape 108" descr="image0011">
          <a:extLst>
            <a:ext uri="{FF2B5EF4-FFF2-40B4-BE49-F238E27FC236}">
              <a16:creationId xmlns:a16="http://schemas.microsoft.com/office/drawing/2014/main" id="{00000000-0008-0000-0700-0000A6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423" name="AutoShape 109" descr="image0011">
          <a:extLst>
            <a:ext uri="{FF2B5EF4-FFF2-40B4-BE49-F238E27FC236}">
              <a16:creationId xmlns:a16="http://schemas.microsoft.com/office/drawing/2014/main" id="{00000000-0008-0000-0700-0000A7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24" name="AutoShape 353" descr="image0011">
          <a:extLst>
            <a:ext uri="{FF2B5EF4-FFF2-40B4-BE49-F238E27FC236}">
              <a16:creationId xmlns:a16="http://schemas.microsoft.com/office/drawing/2014/main" id="{00000000-0008-0000-0700-0000A8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25" name="AutoShape 354" descr="image0011">
          <a:extLst>
            <a:ext uri="{FF2B5EF4-FFF2-40B4-BE49-F238E27FC236}">
              <a16:creationId xmlns:a16="http://schemas.microsoft.com/office/drawing/2014/main" id="{00000000-0008-0000-0700-0000A9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26" name="AutoShape 355" descr="image0011">
          <a:extLst>
            <a:ext uri="{FF2B5EF4-FFF2-40B4-BE49-F238E27FC236}">
              <a16:creationId xmlns:a16="http://schemas.microsoft.com/office/drawing/2014/main" id="{00000000-0008-0000-0700-0000AA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27" name="AutoShape 356" descr="image0011">
          <a:extLst>
            <a:ext uri="{FF2B5EF4-FFF2-40B4-BE49-F238E27FC236}">
              <a16:creationId xmlns:a16="http://schemas.microsoft.com/office/drawing/2014/main" id="{00000000-0008-0000-0700-0000AB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28" name="AutoShape 357" descr="image0011">
          <a:extLst>
            <a:ext uri="{FF2B5EF4-FFF2-40B4-BE49-F238E27FC236}">
              <a16:creationId xmlns:a16="http://schemas.microsoft.com/office/drawing/2014/main" id="{00000000-0008-0000-0700-0000AC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29" name="AutoShape 358" descr="image0011">
          <a:extLst>
            <a:ext uri="{FF2B5EF4-FFF2-40B4-BE49-F238E27FC236}">
              <a16:creationId xmlns:a16="http://schemas.microsoft.com/office/drawing/2014/main" id="{00000000-0008-0000-0700-0000AD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30" name="AutoShape 359" descr="image0011">
          <a:extLst>
            <a:ext uri="{FF2B5EF4-FFF2-40B4-BE49-F238E27FC236}">
              <a16:creationId xmlns:a16="http://schemas.microsoft.com/office/drawing/2014/main" id="{00000000-0008-0000-0700-0000AE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31" name="AutoShape 360" descr="image0011">
          <a:extLst>
            <a:ext uri="{FF2B5EF4-FFF2-40B4-BE49-F238E27FC236}">
              <a16:creationId xmlns:a16="http://schemas.microsoft.com/office/drawing/2014/main" id="{00000000-0008-0000-0700-0000AF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432" name="AutoShape 104" descr="image0011">
          <a:extLst>
            <a:ext uri="{FF2B5EF4-FFF2-40B4-BE49-F238E27FC236}">
              <a16:creationId xmlns:a16="http://schemas.microsoft.com/office/drawing/2014/main" id="{00000000-0008-0000-0700-0000B0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433" name="AutoShape 105" descr="image0011">
          <a:extLst>
            <a:ext uri="{FF2B5EF4-FFF2-40B4-BE49-F238E27FC236}">
              <a16:creationId xmlns:a16="http://schemas.microsoft.com/office/drawing/2014/main" id="{00000000-0008-0000-0700-0000B1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434" name="AutoShape 106" descr="image0011">
          <a:extLst>
            <a:ext uri="{FF2B5EF4-FFF2-40B4-BE49-F238E27FC236}">
              <a16:creationId xmlns:a16="http://schemas.microsoft.com/office/drawing/2014/main" id="{00000000-0008-0000-0700-0000B2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435" name="AutoShape 107" descr="image0011">
          <a:extLst>
            <a:ext uri="{FF2B5EF4-FFF2-40B4-BE49-F238E27FC236}">
              <a16:creationId xmlns:a16="http://schemas.microsoft.com/office/drawing/2014/main" id="{00000000-0008-0000-0700-0000B3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436" name="AutoShape 108" descr="image0011">
          <a:extLst>
            <a:ext uri="{FF2B5EF4-FFF2-40B4-BE49-F238E27FC236}">
              <a16:creationId xmlns:a16="http://schemas.microsoft.com/office/drawing/2014/main" id="{00000000-0008-0000-0700-0000B4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437" name="AutoShape 109" descr="image0011">
          <a:extLst>
            <a:ext uri="{FF2B5EF4-FFF2-40B4-BE49-F238E27FC236}">
              <a16:creationId xmlns:a16="http://schemas.microsoft.com/office/drawing/2014/main" id="{00000000-0008-0000-0700-0000B5010000}"/>
            </a:ext>
          </a:extLst>
        </xdr:cNvPr>
        <xdr:cNvSpPr>
          <a:spLocks noChangeAspect="1" noChangeArrowheads="1"/>
        </xdr:cNvSpPr>
      </xdr:nvSpPr>
      <xdr:spPr bwMode="auto">
        <a:xfrm>
          <a:off x="3352800" y="5962650"/>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38" name="AutoShape 353" descr="image0011">
          <a:extLst>
            <a:ext uri="{FF2B5EF4-FFF2-40B4-BE49-F238E27FC236}">
              <a16:creationId xmlns:a16="http://schemas.microsoft.com/office/drawing/2014/main" id="{00000000-0008-0000-0700-0000B6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39" name="AutoShape 354" descr="image0011">
          <a:extLst>
            <a:ext uri="{FF2B5EF4-FFF2-40B4-BE49-F238E27FC236}">
              <a16:creationId xmlns:a16="http://schemas.microsoft.com/office/drawing/2014/main" id="{00000000-0008-0000-0700-0000B7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40" name="AutoShape 355" descr="image0011">
          <a:extLst>
            <a:ext uri="{FF2B5EF4-FFF2-40B4-BE49-F238E27FC236}">
              <a16:creationId xmlns:a16="http://schemas.microsoft.com/office/drawing/2014/main" id="{00000000-0008-0000-0700-0000B8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41" name="AutoShape 356" descr="image0011">
          <a:extLst>
            <a:ext uri="{FF2B5EF4-FFF2-40B4-BE49-F238E27FC236}">
              <a16:creationId xmlns:a16="http://schemas.microsoft.com/office/drawing/2014/main" id="{00000000-0008-0000-0700-0000B9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42" name="AutoShape 357" descr="image0011">
          <a:extLst>
            <a:ext uri="{FF2B5EF4-FFF2-40B4-BE49-F238E27FC236}">
              <a16:creationId xmlns:a16="http://schemas.microsoft.com/office/drawing/2014/main" id="{00000000-0008-0000-0700-0000BA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43" name="AutoShape 358" descr="image0011">
          <a:extLst>
            <a:ext uri="{FF2B5EF4-FFF2-40B4-BE49-F238E27FC236}">
              <a16:creationId xmlns:a16="http://schemas.microsoft.com/office/drawing/2014/main" id="{00000000-0008-0000-0700-0000BB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44" name="AutoShape 359" descr="image0011">
          <a:extLst>
            <a:ext uri="{FF2B5EF4-FFF2-40B4-BE49-F238E27FC236}">
              <a16:creationId xmlns:a16="http://schemas.microsoft.com/office/drawing/2014/main" id="{00000000-0008-0000-0700-0000BC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45" name="AutoShape 360" descr="image0011">
          <a:extLst>
            <a:ext uri="{FF2B5EF4-FFF2-40B4-BE49-F238E27FC236}">
              <a16:creationId xmlns:a16="http://schemas.microsoft.com/office/drawing/2014/main" id="{00000000-0008-0000-0700-0000BD010000}"/>
            </a:ext>
          </a:extLst>
        </xdr:cNvPr>
        <xdr:cNvSpPr>
          <a:spLocks noChangeAspect="1" noChangeArrowheads="1"/>
        </xdr:cNvSpPr>
      </xdr:nvSpPr>
      <xdr:spPr bwMode="auto">
        <a:xfrm>
          <a:off x="3352800" y="5962650"/>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D36"/>
  <sheetViews>
    <sheetView showZeros="0" tabSelected="1" zoomScaleNormal="100" workbookViewId="0">
      <selection activeCell="B30" sqref="B30"/>
    </sheetView>
  </sheetViews>
  <sheetFormatPr defaultColWidth="11.42578125" defaultRowHeight="15.75" x14ac:dyDescent="0.25"/>
  <cols>
    <col min="1" max="1" width="12.140625" style="21" customWidth="1"/>
    <col min="2" max="2" width="38.85546875" style="21" customWidth="1"/>
    <col min="3" max="3" width="14.85546875" style="21" customWidth="1"/>
    <col min="4" max="4" width="14.7109375" style="24" customWidth="1"/>
    <col min="5" max="5" width="10.140625" style="2" customWidth="1"/>
    <col min="6" max="244" width="11.42578125" style="2"/>
    <col min="245" max="245" width="4.7109375" style="2" customWidth="1"/>
    <col min="246" max="246" width="6.28515625" style="2" customWidth="1"/>
    <col min="247" max="247" width="38.85546875" style="2" customWidth="1"/>
    <col min="248" max="248" width="7" style="2" customWidth="1"/>
    <col min="249" max="249" width="6.7109375" style="2" customWidth="1"/>
    <col min="250" max="250" width="7.42578125" style="2" customWidth="1"/>
    <col min="251" max="251" width="6.85546875" style="2" customWidth="1"/>
    <col min="252" max="253" width="8.5703125" style="2" customWidth="1"/>
    <col min="254" max="254" width="7.7109375" style="2" customWidth="1"/>
    <col min="255" max="255" width="8.28515625" style="2" customWidth="1"/>
    <col min="256" max="256" width="7.28515625" style="2" customWidth="1"/>
    <col min="257" max="257" width="8" style="2" customWidth="1"/>
    <col min="258" max="258" width="9.42578125" style="2" customWidth="1"/>
    <col min="259" max="260" width="10" style="2" customWidth="1"/>
    <col min="261" max="261" width="10.140625" style="2" customWidth="1"/>
    <col min="262" max="500" width="11.42578125" style="2"/>
    <col min="501" max="501" width="4.7109375" style="2" customWidth="1"/>
    <col min="502" max="502" width="6.28515625" style="2" customWidth="1"/>
    <col min="503" max="503" width="38.85546875" style="2" customWidth="1"/>
    <col min="504" max="504" width="7" style="2" customWidth="1"/>
    <col min="505" max="505" width="6.7109375" style="2" customWidth="1"/>
    <col min="506" max="506" width="7.42578125" style="2" customWidth="1"/>
    <col min="507" max="507" width="6.85546875" style="2" customWidth="1"/>
    <col min="508" max="509" width="8.5703125" style="2" customWidth="1"/>
    <col min="510" max="510" width="7.7109375" style="2" customWidth="1"/>
    <col min="511" max="511" width="8.28515625" style="2" customWidth="1"/>
    <col min="512" max="512" width="7.28515625" style="2" customWidth="1"/>
    <col min="513" max="513" width="8" style="2" customWidth="1"/>
    <col min="514" max="514" width="9.42578125" style="2" customWidth="1"/>
    <col min="515" max="516" width="10" style="2" customWidth="1"/>
    <col min="517" max="517" width="10.140625" style="2" customWidth="1"/>
    <col min="518" max="756" width="11.42578125" style="2"/>
    <col min="757" max="757" width="4.7109375" style="2" customWidth="1"/>
    <col min="758" max="758" width="6.28515625" style="2" customWidth="1"/>
    <col min="759" max="759" width="38.85546875" style="2" customWidth="1"/>
    <col min="760" max="760" width="7" style="2" customWidth="1"/>
    <col min="761" max="761" width="6.7109375" style="2" customWidth="1"/>
    <col min="762" max="762" width="7.42578125" style="2" customWidth="1"/>
    <col min="763" max="763" width="6.85546875" style="2" customWidth="1"/>
    <col min="764" max="765" width="8.5703125" style="2" customWidth="1"/>
    <col min="766" max="766" width="7.7109375" style="2" customWidth="1"/>
    <col min="767" max="767" width="8.28515625" style="2" customWidth="1"/>
    <col min="768" max="768" width="7.28515625" style="2" customWidth="1"/>
    <col min="769" max="769" width="8" style="2" customWidth="1"/>
    <col min="770" max="770" width="9.42578125" style="2" customWidth="1"/>
    <col min="771" max="772" width="10" style="2" customWidth="1"/>
    <col min="773" max="773" width="10.140625" style="2" customWidth="1"/>
    <col min="774" max="1012" width="11.42578125" style="2"/>
    <col min="1013" max="1013" width="4.7109375" style="2" customWidth="1"/>
    <col min="1014" max="1014" width="6.28515625" style="2" customWidth="1"/>
    <col min="1015" max="1015" width="38.85546875" style="2" customWidth="1"/>
    <col min="1016" max="1016" width="7" style="2" customWidth="1"/>
    <col min="1017" max="1017" width="6.7109375" style="2" customWidth="1"/>
    <col min="1018" max="1018" width="7.42578125" style="2" customWidth="1"/>
    <col min="1019" max="1019" width="6.85546875" style="2" customWidth="1"/>
    <col min="1020" max="1021" width="8.5703125" style="2" customWidth="1"/>
    <col min="1022" max="1022" width="7.7109375" style="2" customWidth="1"/>
    <col min="1023" max="1023" width="8.28515625" style="2" customWidth="1"/>
    <col min="1024" max="1024" width="7.28515625" style="2" customWidth="1"/>
    <col min="1025" max="1025" width="8" style="2" customWidth="1"/>
    <col min="1026" max="1026" width="9.42578125" style="2" customWidth="1"/>
    <col min="1027" max="1028" width="10" style="2" customWidth="1"/>
    <col min="1029" max="1029" width="10.140625" style="2" customWidth="1"/>
    <col min="1030" max="1268" width="11.42578125" style="2"/>
    <col min="1269" max="1269" width="4.7109375" style="2" customWidth="1"/>
    <col min="1270" max="1270" width="6.28515625" style="2" customWidth="1"/>
    <col min="1271" max="1271" width="38.85546875" style="2" customWidth="1"/>
    <col min="1272" max="1272" width="7" style="2" customWidth="1"/>
    <col min="1273" max="1273" width="6.7109375" style="2" customWidth="1"/>
    <col min="1274" max="1274" width="7.42578125" style="2" customWidth="1"/>
    <col min="1275" max="1275" width="6.85546875" style="2" customWidth="1"/>
    <col min="1276" max="1277" width="8.5703125" style="2" customWidth="1"/>
    <col min="1278" max="1278" width="7.7109375" style="2" customWidth="1"/>
    <col min="1279" max="1279" width="8.28515625" style="2" customWidth="1"/>
    <col min="1280" max="1280" width="7.28515625" style="2" customWidth="1"/>
    <col min="1281" max="1281" width="8" style="2" customWidth="1"/>
    <col min="1282" max="1282" width="9.42578125" style="2" customWidth="1"/>
    <col min="1283" max="1284" width="10" style="2" customWidth="1"/>
    <col min="1285" max="1285" width="10.140625" style="2" customWidth="1"/>
    <col min="1286" max="1524" width="11.42578125" style="2"/>
    <col min="1525" max="1525" width="4.7109375" style="2" customWidth="1"/>
    <col min="1526" max="1526" width="6.28515625" style="2" customWidth="1"/>
    <col min="1527" max="1527" width="38.85546875" style="2" customWidth="1"/>
    <col min="1528" max="1528" width="7" style="2" customWidth="1"/>
    <col min="1529" max="1529" width="6.7109375" style="2" customWidth="1"/>
    <col min="1530" max="1530" width="7.42578125" style="2" customWidth="1"/>
    <col min="1531" max="1531" width="6.85546875" style="2" customWidth="1"/>
    <col min="1532" max="1533" width="8.5703125" style="2" customWidth="1"/>
    <col min="1534" max="1534" width="7.7109375" style="2" customWidth="1"/>
    <col min="1535" max="1535" width="8.28515625" style="2" customWidth="1"/>
    <col min="1536" max="1536" width="7.28515625" style="2" customWidth="1"/>
    <col min="1537" max="1537" width="8" style="2" customWidth="1"/>
    <col min="1538" max="1538" width="9.42578125" style="2" customWidth="1"/>
    <col min="1539" max="1540" width="10" style="2" customWidth="1"/>
    <col min="1541" max="1541" width="10.140625" style="2" customWidth="1"/>
    <col min="1542" max="1780" width="11.42578125" style="2"/>
    <col min="1781" max="1781" width="4.7109375" style="2" customWidth="1"/>
    <col min="1782" max="1782" width="6.28515625" style="2" customWidth="1"/>
    <col min="1783" max="1783" width="38.85546875" style="2" customWidth="1"/>
    <col min="1784" max="1784" width="7" style="2" customWidth="1"/>
    <col min="1785" max="1785" width="6.7109375" style="2" customWidth="1"/>
    <col min="1786" max="1786" width="7.42578125" style="2" customWidth="1"/>
    <col min="1787" max="1787" width="6.85546875" style="2" customWidth="1"/>
    <col min="1788" max="1789" width="8.5703125" style="2" customWidth="1"/>
    <col min="1790" max="1790" width="7.7109375" style="2" customWidth="1"/>
    <col min="1791" max="1791" width="8.28515625" style="2" customWidth="1"/>
    <col min="1792" max="1792" width="7.28515625" style="2" customWidth="1"/>
    <col min="1793" max="1793" width="8" style="2" customWidth="1"/>
    <col min="1794" max="1794" width="9.42578125" style="2" customWidth="1"/>
    <col min="1795" max="1796" width="10" style="2" customWidth="1"/>
    <col min="1797" max="1797" width="10.140625" style="2" customWidth="1"/>
    <col min="1798" max="2036" width="11.42578125" style="2"/>
    <col min="2037" max="2037" width="4.7109375" style="2" customWidth="1"/>
    <col min="2038" max="2038" width="6.28515625" style="2" customWidth="1"/>
    <col min="2039" max="2039" width="38.85546875" style="2" customWidth="1"/>
    <col min="2040" max="2040" width="7" style="2" customWidth="1"/>
    <col min="2041" max="2041" width="6.7109375" style="2" customWidth="1"/>
    <col min="2042" max="2042" width="7.42578125" style="2" customWidth="1"/>
    <col min="2043" max="2043" width="6.85546875" style="2" customWidth="1"/>
    <col min="2044" max="2045" width="8.5703125" style="2" customWidth="1"/>
    <col min="2046" max="2046" width="7.7109375" style="2" customWidth="1"/>
    <col min="2047" max="2047" width="8.28515625" style="2" customWidth="1"/>
    <col min="2048" max="2048" width="7.28515625" style="2" customWidth="1"/>
    <col min="2049" max="2049" width="8" style="2" customWidth="1"/>
    <col min="2050" max="2050" width="9.42578125" style="2" customWidth="1"/>
    <col min="2051" max="2052" width="10" style="2" customWidth="1"/>
    <col min="2053" max="2053" width="10.140625" style="2" customWidth="1"/>
    <col min="2054" max="2292" width="11.42578125" style="2"/>
    <col min="2293" max="2293" width="4.7109375" style="2" customWidth="1"/>
    <col min="2294" max="2294" width="6.28515625" style="2" customWidth="1"/>
    <col min="2295" max="2295" width="38.85546875" style="2" customWidth="1"/>
    <col min="2296" max="2296" width="7" style="2" customWidth="1"/>
    <col min="2297" max="2297" width="6.7109375" style="2" customWidth="1"/>
    <col min="2298" max="2298" width="7.42578125" style="2" customWidth="1"/>
    <col min="2299" max="2299" width="6.85546875" style="2" customWidth="1"/>
    <col min="2300" max="2301" width="8.5703125" style="2" customWidth="1"/>
    <col min="2302" max="2302" width="7.7109375" style="2" customWidth="1"/>
    <col min="2303" max="2303" width="8.28515625" style="2" customWidth="1"/>
    <col min="2304" max="2304" width="7.28515625" style="2" customWidth="1"/>
    <col min="2305" max="2305" width="8" style="2" customWidth="1"/>
    <col min="2306" max="2306" width="9.42578125" style="2" customWidth="1"/>
    <col min="2307" max="2308" width="10" style="2" customWidth="1"/>
    <col min="2309" max="2309" width="10.140625" style="2" customWidth="1"/>
    <col min="2310" max="2548" width="11.42578125" style="2"/>
    <col min="2549" max="2549" width="4.7109375" style="2" customWidth="1"/>
    <col min="2550" max="2550" width="6.28515625" style="2" customWidth="1"/>
    <col min="2551" max="2551" width="38.85546875" style="2" customWidth="1"/>
    <col min="2552" max="2552" width="7" style="2" customWidth="1"/>
    <col min="2553" max="2553" width="6.7109375" style="2" customWidth="1"/>
    <col min="2554" max="2554" width="7.42578125" style="2" customWidth="1"/>
    <col min="2555" max="2555" width="6.85546875" style="2" customWidth="1"/>
    <col min="2556" max="2557" width="8.5703125" style="2" customWidth="1"/>
    <col min="2558" max="2558" width="7.7109375" style="2" customWidth="1"/>
    <col min="2559" max="2559" width="8.28515625" style="2" customWidth="1"/>
    <col min="2560" max="2560" width="7.28515625" style="2" customWidth="1"/>
    <col min="2561" max="2561" width="8" style="2" customWidth="1"/>
    <col min="2562" max="2562" width="9.42578125" style="2" customWidth="1"/>
    <col min="2563" max="2564" width="10" style="2" customWidth="1"/>
    <col min="2565" max="2565" width="10.140625" style="2" customWidth="1"/>
    <col min="2566" max="2804" width="11.42578125" style="2"/>
    <col min="2805" max="2805" width="4.7109375" style="2" customWidth="1"/>
    <col min="2806" max="2806" width="6.28515625" style="2" customWidth="1"/>
    <col min="2807" max="2807" width="38.85546875" style="2" customWidth="1"/>
    <col min="2808" max="2808" width="7" style="2" customWidth="1"/>
    <col min="2809" max="2809" width="6.7109375" style="2" customWidth="1"/>
    <col min="2810" max="2810" width="7.42578125" style="2" customWidth="1"/>
    <col min="2811" max="2811" width="6.85546875" style="2" customWidth="1"/>
    <col min="2812" max="2813" width="8.5703125" style="2" customWidth="1"/>
    <col min="2814" max="2814" width="7.7109375" style="2" customWidth="1"/>
    <col min="2815" max="2815" width="8.28515625" style="2" customWidth="1"/>
    <col min="2816" max="2816" width="7.28515625" style="2" customWidth="1"/>
    <col min="2817" max="2817" width="8" style="2" customWidth="1"/>
    <col min="2818" max="2818" width="9.42578125" style="2" customWidth="1"/>
    <col min="2819" max="2820" width="10" style="2" customWidth="1"/>
    <col min="2821" max="2821" width="10.140625" style="2" customWidth="1"/>
    <col min="2822" max="3060" width="11.42578125" style="2"/>
    <col min="3061" max="3061" width="4.7109375" style="2" customWidth="1"/>
    <col min="3062" max="3062" width="6.28515625" style="2" customWidth="1"/>
    <col min="3063" max="3063" width="38.85546875" style="2" customWidth="1"/>
    <col min="3064" max="3064" width="7" style="2" customWidth="1"/>
    <col min="3065" max="3065" width="6.7109375" style="2" customWidth="1"/>
    <col min="3066" max="3066" width="7.42578125" style="2" customWidth="1"/>
    <col min="3067" max="3067" width="6.85546875" style="2" customWidth="1"/>
    <col min="3068" max="3069" width="8.5703125" style="2" customWidth="1"/>
    <col min="3070" max="3070" width="7.7109375" style="2" customWidth="1"/>
    <col min="3071" max="3071" width="8.28515625" style="2" customWidth="1"/>
    <col min="3072" max="3072" width="7.28515625" style="2" customWidth="1"/>
    <col min="3073" max="3073" width="8" style="2" customWidth="1"/>
    <col min="3074" max="3074" width="9.42578125" style="2" customWidth="1"/>
    <col min="3075" max="3076" width="10" style="2" customWidth="1"/>
    <col min="3077" max="3077" width="10.140625" style="2" customWidth="1"/>
    <col min="3078" max="3316" width="11.42578125" style="2"/>
    <col min="3317" max="3317" width="4.7109375" style="2" customWidth="1"/>
    <col min="3318" max="3318" width="6.28515625" style="2" customWidth="1"/>
    <col min="3319" max="3319" width="38.85546875" style="2" customWidth="1"/>
    <col min="3320" max="3320" width="7" style="2" customWidth="1"/>
    <col min="3321" max="3321" width="6.7109375" style="2" customWidth="1"/>
    <col min="3322" max="3322" width="7.42578125" style="2" customWidth="1"/>
    <col min="3323" max="3323" width="6.85546875" style="2" customWidth="1"/>
    <col min="3324" max="3325" width="8.5703125" style="2" customWidth="1"/>
    <col min="3326" max="3326" width="7.7109375" style="2" customWidth="1"/>
    <col min="3327" max="3327" width="8.28515625" style="2" customWidth="1"/>
    <col min="3328" max="3328" width="7.28515625" style="2" customWidth="1"/>
    <col min="3329" max="3329" width="8" style="2" customWidth="1"/>
    <col min="3330" max="3330" width="9.42578125" style="2" customWidth="1"/>
    <col min="3331" max="3332" width="10" style="2" customWidth="1"/>
    <col min="3333" max="3333" width="10.140625" style="2" customWidth="1"/>
    <col min="3334" max="3572" width="11.42578125" style="2"/>
    <col min="3573" max="3573" width="4.7109375" style="2" customWidth="1"/>
    <col min="3574" max="3574" width="6.28515625" style="2" customWidth="1"/>
    <col min="3575" max="3575" width="38.85546875" style="2" customWidth="1"/>
    <col min="3576" max="3576" width="7" style="2" customWidth="1"/>
    <col min="3577" max="3577" width="6.7109375" style="2" customWidth="1"/>
    <col min="3578" max="3578" width="7.42578125" style="2" customWidth="1"/>
    <col min="3579" max="3579" width="6.85546875" style="2" customWidth="1"/>
    <col min="3580" max="3581" width="8.5703125" style="2" customWidth="1"/>
    <col min="3582" max="3582" width="7.7109375" style="2" customWidth="1"/>
    <col min="3583" max="3583" width="8.28515625" style="2" customWidth="1"/>
    <col min="3584" max="3584" width="7.28515625" style="2" customWidth="1"/>
    <col min="3585" max="3585" width="8" style="2" customWidth="1"/>
    <col min="3586" max="3586" width="9.42578125" style="2" customWidth="1"/>
    <col min="3587" max="3588" width="10" style="2" customWidth="1"/>
    <col min="3589" max="3589" width="10.140625" style="2" customWidth="1"/>
    <col min="3590" max="3828" width="11.42578125" style="2"/>
    <col min="3829" max="3829" width="4.7109375" style="2" customWidth="1"/>
    <col min="3830" max="3830" width="6.28515625" style="2" customWidth="1"/>
    <col min="3831" max="3831" width="38.85546875" style="2" customWidth="1"/>
    <col min="3832" max="3832" width="7" style="2" customWidth="1"/>
    <col min="3833" max="3833" width="6.7109375" style="2" customWidth="1"/>
    <col min="3834" max="3834" width="7.42578125" style="2" customWidth="1"/>
    <col min="3835" max="3835" width="6.85546875" style="2" customWidth="1"/>
    <col min="3836" max="3837" width="8.5703125" style="2" customWidth="1"/>
    <col min="3838" max="3838" width="7.7109375" style="2" customWidth="1"/>
    <col min="3839" max="3839" width="8.28515625" style="2" customWidth="1"/>
    <col min="3840" max="3840" width="7.28515625" style="2" customWidth="1"/>
    <col min="3841" max="3841" width="8" style="2" customWidth="1"/>
    <col min="3842" max="3842" width="9.42578125" style="2" customWidth="1"/>
    <col min="3843" max="3844" width="10" style="2" customWidth="1"/>
    <col min="3845" max="3845" width="10.140625" style="2" customWidth="1"/>
    <col min="3846" max="4084" width="11.42578125" style="2"/>
    <col min="4085" max="4085" width="4.7109375" style="2" customWidth="1"/>
    <col min="4086" max="4086" width="6.28515625" style="2" customWidth="1"/>
    <col min="4087" max="4087" width="38.85546875" style="2" customWidth="1"/>
    <col min="4088" max="4088" width="7" style="2" customWidth="1"/>
    <col min="4089" max="4089" width="6.7109375" style="2" customWidth="1"/>
    <col min="4090" max="4090" width="7.42578125" style="2" customWidth="1"/>
    <col min="4091" max="4091" width="6.85546875" style="2" customWidth="1"/>
    <col min="4092" max="4093" width="8.5703125" style="2" customWidth="1"/>
    <col min="4094" max="4094" width="7.7109375" style="2" customWidth="1"/>
    <col min="4095" max="4095" width="8.28515625" style="2" customWidth="1"/>
    <col min="4096" max="4096" width="7.28515625" style="2" customWidth="1"/>
    <col min="4097" max="4097" width="8" style="2" customWidth="1"/>
    <col min="4098" max="4098" width="9.42578125" style="2" customWidth="1"/>
    <col min="4099" max="4100" width="10" style="2" customWidth="1"/>
    <col min="4101" max="4101" width="10.140625" style="2" customWidth="1"/>
    <col min="4102" max="4340" width="11.42578125" style="2"/>
    <col min="4341" max="4341" width="4.7109375" style="2" customWidth="1"/>
    <col min="4342" max="4342" width="6.28515625" style="2" customWidth="1"/>
    <col min="4343" max="4343" width="38.85546875" style="2" customWidth="1"/>
    <col min="4344" max="4344" width="7" style="2" customWidth="1"/>
    <col min="4345" max="4345" width="6.7109375" style="2" customWidth="1"/>
    <col min="4346" max="4346" width="7.42578125" style="2" customWidth="1"/>
    <col min="4347" max="4347" width="6.85546875" style="2" customWidth="1"/>
    <col min="4348" max="4349" width="8.5703125" style="2" customWidth="1"/>
    <col min="4350" max="4350" width="7.7109375" style="2" customWidth="1"/>
    <col min="4351" max="4351" width="8.28515625" style="2" customWidth="1"/>
    <col min="4352" max="4352" width="7.28515625" style="2" customWidth="1"/>
    <col min="4353" max="4353" width="8" style="2" customWidth="1"/>
    <col min="4354" max="4354" width="9.42578125" style="2" customWidth="1"/>
    <col min="4355" max="4356" width="10" style="2" customWidth="1"/>
    <col min="4357" max="4357" width="10.140625" style="2" customWidth="1"/>
    <col min="4358" max="4596" width="11.42578125" style="2"/>
    <col min="4597" max="4597" width="4.7109375" style="2" customWidth="1"/>
    <col min="4598" max="4598" width="6.28515625" style="2" customWidth="1"/>
    <col min="4599" max="4599" width="38.85546875" style="2" customWidth="1"/>
    <col min="4600" max="4600" width="7" style="2" customWidth="1"/>
    <col min="4601" max="4601" width="6.7109375" style="2" customWidth="1"/>
    <col min="4602" max="4602" width="7.42578125" style="2" customWidth="1"/>
    <col min="4603" max="4603" width="6.85546875" style="2" customWidth="1"/>
    <col min="4604" max="4605" width="8.5703125" style="2" customWidth="1"/>
    <col min="4606" max="4606" width="7.7109375" style="2" customWidth="1"/>
    <col min="4607" max="4607" width="8.28515625" style="2" customWidth="1"/>
    <col min="4608" max="4608" width="7.28515625" style="2" customWidth="1"/>
    <col min="4609" max="4609" width="8" style="2" customWidth="1"/>
    <col min="4610" max="4610" width="9.42578125" style="2" customWidth="1"/>
    <col min="4611" max="4612" width="10" style="2" customWidth="1"/>
    <col min="4613" max="4613" width="10.140625" style="2" customWidth="1"/>
    <col min="4614" max="4852" width="11.42578125" style="2"/>
    <col min="4853" max="4853" width="4.7109375" style="2" customWidth="1"/>
    <col min="4854" max="4854" width="6.28515625" style="2" customWidth="1"/>
    <col min="4855" max="4855" width="38.85546875" style="2" customWidth="1"/>
    <col min="4856" max="4856" width="7" style="2" customWidth="1"/>
    <col min="4857" max="4857" width="6.7109375" style="2" customWidth="1"/>
    <col min="4858" max="4858" width="7.42578125" style="2" customWidth="1"/>
    <col min="4859" max="4859" width="6.85546875" style="2" customWidth="1"/>
    <col min="4860" max="4861" width="8.5703125" style="2" customWidth="1"/>
    <col min="4862" max="4862" width="7.7109375" style="2" customWidth="1"/>
    <col min="4863" max="4863" width="8.28515625" style="2" customWidth="1"/>
    <col min="4864" max="4864" width="7.28515625" style="2" customWidth="1"/>
    <col min="4865" max="4865" width="8" style="2" customWidth="1"/>
    <col min="4866" max="4866" width="9.42578125" style="2" customWidth="1"/>
    <col min="4867" max="4868" width="10" style="2" customWidth="1"/>
    <col min="4869" max="4869" width="10.140625" style="2" customWidth="1"/>
    <col min="4870" max="5108" width="11.42578125" style="2"/>
    <col min="5109" max="5109" width="4.7109375" style="2" customWidth="1"/>
    <col min="5110" max="5110" width="6.28515625" style="2" customWidth="1"/>
    <col min="5111" max="5111" width="38.85546875" style="2" customWidth="1"/>
    <col min="5112" max="5112" width="7" style="2" customWidth="1"/>
    <col min="5113" max="5113" width="6.7109375" style="2" customWidth="1"/>
    <col min="5114" max="5114" width="7.42578125" style="2" customWidth="1"/>
    <col min="5115" max="5115" width="6.85546875" style="2" customWidth="1"/>
    <col min="5116" max="5117" width="8.5703125" style="2" customWidth="1"/>
    <col min="5118" max="5118" width="7.7109375" style="2" customWidth="1"/>
    <col min="5119" max="5119" width="8.28515625" style="2" customWidth="1"/>
    <col min="5120" max="5120" width="7.28515625" style="2" customWidth="1"/>
    <col min="5121" max="5121" width="8" style="2" customWidth="1"/>
    <col min="5122" max="5122" width="9.42578125" style="2" customWidth="1"/>
    <col min="5123" max="5124" width="10" style="2" customWidth="1"/>
    <col min="5125" max="5125" width="10.140625" style="2" customWidth="1"/>
    <col min="5126" max="5364" width="11.42578125" style="2"/>
    <col min="5365" max="5365" width="4.7109375" style="2" customWidth="1"/>
    <col min="5366" max="5366" width="6.28515625" style="2" customWidth="1"/>
    <col min="5367" max="5367" width="38.85546875" style="2" customWidth="1"/>
    <col min="5368" max="5368" width="7" style="2" customWidth="1"/>
    <col min="5369" max="5369" width="6.7109375" style="2" customWidth="1"/>
    <col min="5370" max="5370" width="7.42578125" style="2" customWidth="1"/>
    <col min="5371" max="5371" width="6.85546875" style="2" customWidth="1"/>
    <col min="5372" max="5373" width="8.5703125" style="2" customWidth="1"/>
    <col min="5374" max="5374" width="7.7109375" style="2" customWidth="1"/>
    <col min="5375" max="5375" width="8.28515625" style="2" customWidth="1"/>
    <col min="5376" max="5376" width="7.28515625" style="2" customWidth="1"/>
    <col min="5377" max="5377" width="8" style="2" customWidth="1"/>
    <col min="5378" max="5378" width="9.42578125" style="2" customWidth="1"/>
    <col min="5379" max="5380" width="10" style="2" customWidth="1"/>
    <col min="5381" max="5381" width="10.140625" style="2" customWidth="1"/>
    <col min="5382" max="5620" width="11.42578125" style="2"/>
    <col min="5621" max="5621" width="4.7109375" style="2" customWidth="1"/>
    <col min="5622" max="5622" width="6.28515625" style="2" customWidth="1"/>
    <col min="5623" max="5623" width="38.85546875" style="2" customWidth="1"/>
    <col min="5624" max="5624" width="7" style="2" customWidth="1"/>
    <col min="5625" max="5625" width="6.7109375" style="2" customWidth="1"/>
    <col min="5626" max="5626" width="7.42578125" style="2" customWidth="1"/>
    <col min="5627" max="5627" width="6.85546875" style="2" customWidth="1"/>
    <col min="5628" max="5629" width="8.5703125" style="2" customWidth="1"/>
    <col min="5630" max="5630" width="7.7109375" style="2" customWidth="1"/>
    <col min="5631" max="5631" width="8.28515625" style="2" customWidth="1"/>
    <col min="5632" max="5632" width="7.28515625" style="2" customWidth="1"/>
    <col min="5633" max="5633" width="8" style="2" customWidth="1"/>
    <col min="5634" max="5634" width="9.42578125" style="2" customWidth="1"/>
    <col min="5635" max="5636" width="10" style="2" customWidth="1"/>
    <col min="5637" max="5637" width="10.140625" style="2" customWidth="1"/>
    <col min="5638" max="5876" width="11.42578125" style="2"/>
    <col min="5877" max="5877" width="4.7109375" style="2" customWidth="1"/>
    <col min="5878" max="5878" width="6.28515625" style="2" customWidth="1"/>
    <col min="5879" max="5879" width="38.85546875" style="2" customWidth="1"/>
    <col min="5880" max="5880" width="7" style="2" customWidth="1"/>
    <col min="5881" max="5881" width="6.7109375" style="2" customWidth="1"/>
    <col min="5882" max="5882" width="7.42578125" style="2" customWidth="1"/>
    <col min="5883" max="5883" width="6.85546875" style="2" customWidth="1"/>
    <col min="5884" max="5885" width="8.5703125" style="2" customWidth="1"/>
    <col min="5886" max="5886" width="7.7109375" style="2" customWidth="1"/>
    <col min="5887" max="5887" width="8.28515625" style="2" customWidth="1"/>
    <col min="5888" max="5888" width="7.28515625" style="2" customWidth="1"/>
    <col min="5889" max="5889" width="8" style="2" customWidth="1"/>
    <col min="5890" max="5890" width="9.42578125" style="2" customWidth="1"/>
    <col min="5891" max="5892" width="10" style="2" customWidth="1"/>
    <col min="5893" max="5893" width="10.140625" style="2" customWidth="1"/>
    <col min="5894" max="6132" width="11.42578125" style="2"/>
    <col min="6133" max="6133" width="4.7109375" style="2" customWidth="1"/>
    <col min="6134" max="6134" width="6.28515625" style="2" customWidth="1"/>
    <col min="6135" max="6135" width="38.85546875" style="2" customWidth="1"/>
    <col min="6136" max="6136" width="7" style="2" customWidth="1"/>
    <col min="6137" max="6137" width="6.7109375" style="2" customWidth="1"/>
    <col min="6138" max="6138" width="7.42578125" style="2" customWidth="1"/>
    <col min="6139" max="6139" width="6.85546875" style="2" customWidth="1"/>
    <col min="6140" max="6141" width="8.5703125" style="2" customWidth="1"/>
    <col min="6142" max="6142" width="7.7109375" style="2" customWidth="1"/>
    <col min="6143" max="6143" width="8.28515625" style="2" customWidth="1"/>
    <col min="6144" max="6144" width="7.28515625" style="2" customWidth="1"/>
    <col min="6145" max="6145" width="8" style="2" customWidth="1"/>
    <col min="6146" max="6146" width="9.42578125" style="2" customWidth="1"/>
    <col min="6147" max="6148" width="10" style="2" customWidth="1"/>
    <col min="6149" max="6149" width="10.140625" style="2" customWidth="1"/>
    <col min="6150" max="6388" width="11.42578125" style="2"/>
    <col min="6389" max="6389" width="4.7109375" style="2" customWidth="1"/>
    <col min="6390" max="6390" width="6.28515625" style="2" customWidth="1"/>
    <col min="6391" max="6391" width="38.85546875" style="2" customWidth="1"/>
    <col min="6392" max="6392" width="7" style="2" customWidth="1"/>
    <col min="6393" max="6393" width="6.7109375" style="2" customWidth="1"/>
    <col min="6394" max="6394" width="7.42578125" style="2" customWidth="1"/>
    <col min="6395" max="6395" width="6.85546875" style="2" customWidth="1"/>
    <col min="6396" max="6397" width="8.5703125" style="2" customWidth="1"/>
    <col min="6398" max="6398" width="7.7109375" style="2" customWidth="1"/>
    <col min="6399" max="6399" width="8.28515625" style="2" customWidth="1"/>
    <col min="6400" max="6400" width="7.28515625" style="2" customWidth="1"/>
    <col min="6401" max="6401" width="8" style="2" customWidth="1"/>
    <col min="6402" max="6402" width="9.42578125" style="2" customWidth="1"/>
    <col min="6403" max="6404" width="10" style="2" customWidth="1"/>
    <col min="6405" max="6405" width="10.140625" style="2" customWidth="1"/>
    <col min="6406" max="6644" width="11.42578125" style="2"/>
    <col min="6645" max="6645" width="4.7109375" style="2" customWidth="1"/>
    <col min="6646" max="6646" width="6.28515625" style="2" customWidth="1"/>
    <col min="6647" max="6647" width="38.85546875" style="2" customWidth="1"/>
    <col min="6648" max="6648" width="7" style="2" customWidth="1"/>
    <col min="6649" max="6649" width="6.7109375" style="2" customWidth="1"/>
    <col min="6650" max="6650" width="7.42578125" style="2" customWidth="1"/>
    <col min="6651" max="6651" width="6.85546875" style="2" customWidth="1"/>
    <col min="6652" max="6653" width="8.5703125" style="2" customWidth="1"/>
    <col min="6654" max="6654" width="7.7109375" style="2" customWidth="1"/>
    <col min="6655" max="6655" width="8.28515625" style="2" customWidth="1"/>
    <col min="6656" max="6656" width="7.28515625" style="2" customWidth="1"/>
    <col min="6657" max="6657" width="8" style="2" customWidth="1"/>
    <col min="6658" max="6658" width="9.42578125" style="2" customWidth="1"/>
    <col min="6659" max="6660" width="10" style="2" customWidth="1"/>
    <col min="6661" max="6661" width="10.140625" style="2" customWidth="1"/>
    <col min="6662" max="6900" width="11.42578125" style="2"/>
    <col min="6901" max="6901" width="4.7109375" style="2" customWidth="1"/>
    <col min="6902" max="6902" width="6.28515625" style="2" customWidth="1"/>
    <col min="6903" max="6903" width="38.85546875" style="2" customWidth="1"/>
    <col min="6904" max="6904" width="7" style="2" customWidth="1"/>
    <col min="6905" max="6905" width="6.7109375" style="2" customWidth="1"/>
    <col min="6906" max="6906" width="7.42578125" style="2" customWidth="1"/>
    <col min="6907" max="6907" width="6.85546875" style="2" customWidth="1"/>
    <col min="6908" max="6909" width="8.5703125" style="2" customWidth="1"/>
    <col min="6910" max="6910" width="7.7109375" style="2" customWidth="1"/>
    <col min="6911" max="6911" width="8.28515625" style="2" customWidth="1"/>
    <col min="6912" max="6912" width="7.28515625" style="2" customWidth="1"/>
    <col min="6913" max="6913" width="8" style="2" customWidth="1"/>
    <col min="6914" max="6914" width="9.42578125" style="2" customWidth="1"/>
    <col min="6915" max="6916" width="10" style="2" customWidth="1"/>
    <col min="6917" max="6917" width="10.140625" style="2" customWidth="1"/>
    <col min="6918" max="7156" width="11.42578125" style="2"/>
    <col min="7157" max="7157" width="4.7109375" style="2" customWidth="1"/>
    <col min="7158" max="7158" width="6.28515625" style="2" customWidth="1"/>
    <col min="7159" max="7159" width="38.85546875" style="2" customWidth="1"/>
    <col min="7160" max="7160" width="7" style="2" customWidth="1"/>
    <col min="7161" max="7161" width="6.7109375" style="2" customWidth="1"/>
    <col min="7162" max="7162" width="7.42578125" style="2" customWidth="1"/>
    <col min="7163" max="7163" width="6.85546875" style="2" customWidth="1"/>
    <col min="7164" max="7165" width="8.5703125" style="2" customWidth="1"/>
    <col min="7166" max="7166" width="7.7109375" style="2" customWidth="1"/>
    <col min="7167" max="7167" width="8.28515625" style="2" customWidth="1"/>
    <col min="7168" max="7168" width="7.28515625" style="2" customWidth="1"/>
    <col min="7169" max="7169" width="8" style="2" customWidth="1"/>
    <col min="7170" max="7170" width="9.42578125" style="2" customWidth="1"/>
    <col min="7171" max="7172" width="10" style="2" customWidth="1"/>
    <col min="7173" max="7173" width="10.140625" style="2" customWidth="1"/>
    <col min="7174" max="7412" width="11.42578125" style="2"/>
    <col min="7413" max="7413" width="4.7109375" style="2" customWidth="1"/>
    <col min="7414" max="7414" width="6.28515625" style="2" customWidth="1"/>
    <col min="7415" max="7415" width="38.85546875" style="2" customWidth="1"/>
    <col min="7416" max="7416" width="7" style="2" customWidth="1"/>
    <col min="7417" max="7417" width="6.7109375" style="2" customWidth="1"/>
    <col min="7418" max="7418" width="7.42578125" style="2" customWidth="1"/>
    <col min="7419" max="7419" width="6.85546875" style="2" customWidth="1"/>
    <col min="7420" max="7421" width="8.5703125" style="2" customWidth="1"/>
    <col min="7422" max="7422" width="7.7109375" style="2" customWidth="1"/>
    <col min="7423" max="7423" width="8.28515625" style="2" customWidth="1"/>
    <col min="7424" max="7424" width="7.28515625" style="2" customWidth="1"/>
    <col min="7425" max="7425" width="8" style="2" customWidth="1"/>
    <col min="7426" max="7426" width="9.42578125" style="2" customWidth="1"/>
    <col min="7427" max="7428" width="10" style="2" customWidth="1"/>
    <col min="7429" max="7429" width="10.140625" style="2" customWidth="1"/>
    <col min="7430" max="7668" width="11.42578125" style="2"/>
    <col min="7669" max="7669" width="4.7109375" style="2" customWidth="1"/>
    <col min="7670" max="7670" width="6.28515625" style="2" customWidth="1"/>
    <col min="7671" max="7671" width="38.85546875" style="2" customWidth="1"/>
    <col min="7672" max="7672" width="7" style="2" customWidth="1"/>
    <col min="7673" max="7673" width="6.7109375" style="2" customWidth="1"/>
    <col min="7674" max="7674" width="7.42578125" style="2" customWidth="1"/>
    <col min="7675" max="7675" width="6.85546875" style="2" customWidth="1"/>
    <col min="7676" max="7677" width="8.5703125" style="2" customWidth="1"/>
    <col min="7678" max="7678" width="7.7109375" style="2" customWidth="1"/>
    <col min="7679" max="7679" width="8.28515625" style="2" customWidth="1"/>
    <col min="7680" max="7680" width="7.28515625" style="2" customWidth="1"/>
    <col min="7681" max="7681" width="8" style="2" customWidth="1"/>
    <col min="7682" max="7682" width="9.42578125" style="2" customWidth="1"/>
    <col min="7683" max="7684" width="10" style="2" customWidth="1"/>
    <col min="7685" max="7685" width="10.140625" style="2" customWidth="1"/>
    <col min="7686" max="7924" width="11.42578125" style="2"/>
    <col min="7925" max="7925" width="4.7109375" style="2" customWidth="1"/>
    <col min="7926" max="7926" width="6.28515625" style="2" customWidth="1"/>
    <col min="7927" max="7927" width="38.85546875" style="2" customWidth="1"/>
    <col min="7928" max="7928" width="7" style="2" customWidth="1"/>
    <col min="7929" max="7929" width="6.7109375" style="2" customWidth="1"/>
    <col min="7930" max="7930" width="7.42578125" style="2" customWidth="1"/>
    <col min="7931" max="7931" width="6.85546875" style="2" customWidth="1"/>
    <col min="7932" max="7933" width="8.5703125" style="2" customWidth="1"/>
    <col min="7934" max="7934" width="7.7109375" style="2" customWidth="1"/>
    <col min="7935" max="7935" width="8.28515625" style="2" customWidth="1"/>
    <col min="7936" max="7936" width="7.28515625" style="2" customWidth="1"/>
    <col min="7937" max="7937" width="8" style="2" customWidth="1"/>
    <col min="7938" max="7938" width="9.42578125" style="2" customWidth="1"/>
    <col min="7939" max="7940" width="10" style="2" customWidth="1"/>
    <col min="7941" max="7941" width="10.140625" style="2" customWidth="1"/>
    <col min="7942" max="8180" width="11.42578125" style="2"/>
    <col min="8181" max="8181" width="4.7109375" style="2" customWidth="1"/>
    <col min="8182" max="8182" width="6.28515625" style="2" customWidth="1"/>
    <col min="8183" max="8183" width="38.85546875" style="2" customWidth="1"/>
    <col min="8184" max="8184" width="7" style="2" customWidth="1"/>
    <col min="8185" max="8185" width="6.7109375" style="2" customWidth="1"/>
    <col min="8186" max="8186" width="7.42578125" style="2" customWidth="1"/>
    <col min="8187" max="8187" width="6.85546875" style="2" customWidth="1"/>
    <col min="8188" max="8189" width="8.5703125" style="2" customWidth="1"/>
    <col min="8190" max="8190" width="7.7109375" style="2" customWidth="1"/>
    <col min="8191" max="8191" width="8.28515625" style="2" customWidth="1"/>
    <col min="8192" max="8192" width="7.28515625" style="2" customWidth="1"/>
    <col min="8193" max="8193" width="8" style="2" customWidth="1"/>
    <col min="8194" max="8194" width="9.42578125" style="2" customWidth="1"/>
    <col min="8195" max="8196" width="10" style="2" customWidth="1"/>
    <col min="8197" max="8197" width="10.140625" style="2" customWidth="1"/>
    <col min="8198" max="8436" width="11.42578125" style="2"/>
    <col min="8437" max="8437" width="4.7109375" style="2" customWidth="1"/>
    <col min="8438" max="8438" width="6.28515625" style="2" customWidth="1"/>
    <col min="8439" max="8439" width="38.85546875" style="2" customWidth="1"/>
    <col min="8440" max="8440" width="7" style="2" customWidth="1"/>
    <col min="8441" max="8441" width="6.7109375" style="2" customWidth="1"/>
    <col min="8442" max="8442" width="7.42578125" style="2" customWidth="1"/>
    <col min="8443" max="8443" width="6.85546875" style="2" customWidth="1"/>
    <col min="8444" max="8445" width="8.5703125" style="2" customWidth="1"/>
    <col min="8446" max="8446" width="7.7109375" style="2" customWidth="1"/>
    <col min="8447" max="8447" width="8.28515625" style="2" customWidth="1"/>
    <col min="8448" max="8448" width="7.28515625" style="2" customWidth="1"/>
    <col min="8449" max="8449" width="8" style="2" customWidth="1"/>
    <col min="8450" max="8450" width="9.42578125" style="2" customWidth="1"/>
    <col min="8451" max="8452" width="10" style="2" customWidth="1"/>
    <col min="8453" max="8453" width="10.140625" style="2" customWidth="1"/>
    <col min="8454" max="8692" width="11.42578125" style="2"/>
    <col min="8693" max="8693" width="4.7109375" style="2" customWidth="1"/>
    <col min="8694" max="8694" width="6.28515625" style="2" customWidth="1"/>
    <col min="8695" max="8695" width="38.85546875" style="2" customWidth="1"/>
    <col min="8696" max="8696" width="7" style="2" customWidth="1"/>
    <col min="8697" max="8697" width="6.7109375" style="2" customWidth="1"/>
    <col min="8698" max="8698" width="7.42578125" style="2" customWidth="1"/>
    <col min="8699" max="8699" width="6.85546875" style="2" customWidth="1"/>
    <col min="8700" max="8701" width="8.5703125" style="2" customWidth="1"/>
    <col min="8702" max="8702" width="7.7109375" style="2" customWidth="1"/>
    <col min="8703" max="8703" width="8.28515625" style="2" customWidth="1"/>
    <col min="8704" max="8704" width="7.28515625" style="2" customWidth="1"/>
    <col min="8705" max="8705" width="8" style="2" customWidth="1"/>
    <col min="8706" max="8706" width="9.42578125" style="2" customWidth="1"/>
    <col min="8707" max="8708" width="10" style="2" customWidth="1"/>
    <col min="8709" max="8709" width="10.140625" style="2" customWidth="1"/>
    <col min="8710" max="8948" width="11.42578125" style="2"/>
    <col min="8949" max="8949" width="4.7109375" style="2" customWidth="1"/>
    <col min="8950" max="8950" width="6.28515625" style="2" customWidth="1"/>
    <col min="8951" max="8951" width="38.85546875" style="2" customWidth="1"/>
    <col min="8952" max="8952" width="7" style="2" customWidth="1"/>
    <col min="8953" max="8953" width="6.7109375" style="2" customWidth="1"/>
    <col min="8954" max="8954" width="7.42578125" style="2" customWidth="1"/>
    <col min="8955" max="8955" width="6.85546875" style="2" customWidth="1"/>
    <col min="8956" max="8957" width="8.5703125" style="2" customWidth="1"/>
    <col min="8958" max="8958" width="7.7109375" style="2" customWidth="1"/>
    <col min="8959" max="8959" width="8.28515625" style="2" customWidth="1"/>
    <col min="8960" max="8960" width="7.28515625" style="2" customWidth="1"/>
    <col min="8961" max="8961" width="8" style="2" customWidth="1"/>
    <col min="8962" max="8962" width="9.42578125" style="2" customWidth="1"/>
    <col min="8963" max="8964" width="10" style="2" customWidth="1"/>
    <col min="8965" max="8965" width="10.140625" style="2" customWidth="1"/>
    <col min="8966" max="9204" width="11.42578125" style="2"/>
    <col min="9205" max="9205" width="4.7109375" style="2" customWidth="1"/>
    <col min="9206" max="9206" width="6.28515625" style="2" customWidth="1"/>
    <col min="9207" max="9207" width="38.85546875" style="2" customWidth="1"/>
    <col min="9208" max="9208" width="7" style="2" customWidth="1"/>
    <col min="9209" max="9209" width="6.7109375" style="2" customWidth="1"/>
    <col min="9210" max="9210" width="7.42578125" style="2" customWidth="1"/>
    <col min="9211" max="9211" width="6.85546875" style="2" customWidth="1"/>
    <col min="9212" max="9213" width="8.5703125" style="2" customWidth="1"/>
    <col min="9214" max="9214" width="7.7109375" style="2" customWidth="1"/>
    <col min="9215" max="9215" width="8.28515625" style="2" customWidth="1"/>
    <col min="9216" max="9216" width="7.28515625" style="2" customWidth="1"/>
    <col min="9217" max="9217" width="8" style="2" customWidth="1"/>
    <col min="9218" max="9218" width="9.42578125" style="2" customWidth="1"/>
    <col min="9219" max="9220" width="10" style="2" customWidth="1"/>
    <col min="9221" max="9221" width="10.140625" style="2" customWidth="1"/>
    <col min="9222" max="9460" width="11.42578125" style="2"/>
    <col min="9461" max="9461" width="4.7109375" style="2" customWidth="1"/>
    <col min="9462" max="9462" width="6.28515625" style="2" customWidth="1"/>
    <col min="9463" max="9463" width="38.85546875" style="2" customWidth="1"/>
    <col min="9464" max="9464" width="7" style="2" customWidth="1"/>
    <col min="9465" max="9465" width="6.7109375" style="2" customWidth="1"/>
    <col min="9466" max="9466" width="7.42578125" style="2" customWidth="1"/>
    <col min="9467" max="9467" width="6.85546875" style="2" customWidth="1"/>
    <col min="9468" max="9469" width="8.5703125" style="2" customWidth="1"/>
    <col min="9470" max="9470" width="7.7109375" style="2" customWidth="1"/>
    <col min="9471" max="9471" width="8.28515625" style="2" customWidth="1"/>
    <col min="9472" max="9472" width="7.28515625" style="2" customWidth="1"/>
    <col min="9473" max="9473" width="8" style="2" customWidth="1"/>
    <col min="9474" max="9474" width="9.42578125" style="2" customWidth="1"/>
    <col min="9475" max="9476" width="10" style="2" customWidth="1"/>
    <col min="9477" max="9477" width="10.140625" style="2" customWidth="1"/>
    <col min="9478" max="9716" width="11.42578125" style="2"/>
    <col min="9717" max="9717" width="4.7109375" style="2" customWidth="1"/>
    <col min="9718" max="9718" width="6.28515625" style="2" customWidth="1"/>
    <col min="9719" max="9719" width="38.85546875" style="2" customWidth="1"/>
    <col min="9720" max="9720" width="7" style="2" customWidth="1"/>
    <col min="9721" max="9721" width="6.7109375" style="2" customWidth="1"/>
    <col min="9722" max="9722" width="7.42578125" style="2" customWidth="1"/>
    <col min="9723" max="9723" width="6.85546875" style="2" customWidth="1"/>
    <col min="9724" max="9725" width="8.5703125" style="2" customWidth="1"/>
    <col min="9726" max="9726" width="7.7109375" style="2" customWidth="1"/>
    <col min="9727" max="9727" width="8.28515625" style="2" customWidth="1"/>
    <col min="9728" max="9728" width="7.28515625" style="2" customWidth="1"/>
    <col min="9729" max="9729" width="8" style="2" customWidth="1"/>
    <col min="9730" max="9730" width="9.42578125" style="2" customWidth="1"/>
    <col min="9731" max="9732" width="10" style="2" customWidth="1"/>
    <col min="9733" max="9733" width="10.140625" style="2" customWidth="1"/>
    <col min="9734" max="9972" width="11.42578125" style="2"/>
    <col min="9973" max="9973" width="4.7109375" style="2" customWidth="1"/>
    <col min="9974" max="9974" width="6.28515625" style="2" customWidth="1"/>
    <col min="9975" max="9975" width="38.85546875" style="2" customWidth="1"/>
    <col min="9976" max="9976" width="7" style="2" customWidth="1"/>
    <col min="9977" max="9977" width="6.7109375" style="2" customWidth="1"/>
    <col min="9978" max="9978" width="7.42578125" style="2" customWidth="1"/>
    <col min="9979" max="9979" width="6.85546875" style="2" customWidth="1"/>
    <col min="9980" max="9981" width="8.5703125" style="2" customWidth="1"/>
    <col min="9982" max="9982" width="7.7109375" style="2" customWidth="1"/>
    <col min="9983" max="9983" width="8.28515625" style="2" customWidth="1"/>
    <col min="9984" max="9984" width="7.28515625" style="2" customWidth="1"/>
    <col min="9985" max="9985" width="8" style="2" customWidth="1"/>
    <col min="9986" max="9986" width="9.42578125" style="2" customWidth="1"/>
    <col min="9987" max="9988" width="10" style="2" customWidth="1"/>
    <col min="9989" max="9989" width="10.140625" style="2" customWidth="1"/>
    <col min="9990" max="10228" width="11.42578125" style="2"/>
    <col min="10229" max="10229" width="4.7109375" style="2" customWidth="1"/>
    <col min="10230" max="10230" width="6.28515625" style="2" customWidth="1"/>
    <col min="10231" max="10231" width="38.85546875" style="2" customWidth="1"/>
    <col min="10232" max="10232" width="7" style="2" customWidth="1"/>
    <col min="10233" max="10233" width="6.7109375" style="2" customWidth="1"/>
    <col min="10234" max="10234" width="7.42578125" style="2" customWidth="1"/>
    <col min="10235" max="10235" width="6.85546875" style="2" customWidth="1"/>
    <col min="10236" max="10237" width="8.5703125" style="2" customWidth="1"/>
    <col min="10238" max="10238" width="7.7109375" style="2" customWidth="1"/>
    <col min="10239" max="10239" width="8.28515625" style="2" customWidth="1"/>
    <col min="10240" max="10240" width="7.28515625" style="2" customWidth="1"/>
    <col min="10241" max="10241" width="8" style="2" customWidth="1"/>
    <col min="10242" max="10242" width="9.42578125" style="2" customWidth="1"/>
    <col min="10243" max="10244" width="10" style="2" customWidth="1"/>
    <col min="10245" max="10245" width="10.140625" style="2" customWidth="1"/>
    <col min="10246" max="10484" width="11.42578125" style="2"/>
    <col min="10485" max="10485" width="4.7109375" style="2" customWidth="1"/>
    <col min="10486" max="10486" width="6.28515625" style="2" customWidth="1"/>
    <col min="10487" max="10487" width="38.85546875" style="2" customWidth="1"/>
    <col min="10488" max="10488" width="7" style="2" customWidth="1"/>
    <col min="10489" max="10489" width="6.7109375" style="2" customWidth="1"/>
    <col min="10490" max="10490" width="7.42578125" style="2" customWidth="1"/>
    <col min="10491" max="10491" width="6.85546875" style="2" customWidth="1"/>
    <col min="10492" max="10493" width="8.5703125" style="2" customWidth="1"/>
    <col min="10494" max="10494" width="7.7109375" style="2" customWidth="1"/>
    <col min="10495" max="10495" width="8.28515625" style="2" customWidth="1"/>
    <col min="10496" max="10496" width="7.28515625" style="2" customWidth="1"/>
    <col min="10497" max="10497" width="8" style="2" customWidth="1"/>
    <col min="10498" max="10498" width="9.42578125" style="2" customWidth="1"/>
    <col min="10499" max="10500" width="10" style="2" customWidth="1"/>
    <col min="10501" max="10501" width="10.140625" style="2" customWidth="1"/>
    <col min="10502" max="10740" width="11.42578125" style="2"/>
    <col min="10741" max="10741" width="4.7109375" style="2" customWidth="1"/>
    <col min="10742" max="10742" width="6.28515625" style="2" customWidth="1"/>
    <col min="10743" max="10743" width="38.85546875" style="2" customWidth="1"/>
    <col min="10744" max="10744" width="7" style="2" customWidth="1"/>
    <col min="10745" max="10745" width="6.7109375" style="2" customWidth="1"/>
    <col min="10746" max="10746" width="7.42578125" style="2" customWidth="1"/>
    <col min="10747" max="10747" width="6.85546875" style="2" customWidth="1"/>
    <col min="10748" max="10749" width="8.5703125" style="2" customWidth="1"/>
    <col min="10750" max="10750" width="7.7109375" style="2" customWidth="1"/>
    <col min="10751" max="10751" width="8.28515625" style="2" customWidth="1"/>
    <col min="10752" max="10752" width="7.28515625" style="2" customWidth="1"/>
    <col min="10753" max="10753" width="8" style="2" customWidth="1"/>
    <col min="10754" max="10754" width="9.42578125" style="2" customWidth="1"/>
    <col min="10755" max="10756" width="10" style="2" customWidth="1"/>
    <col min="10757" max="10757" width="10.140625" style="2" customWidth="1"/>
    <col min="10758" max="10996" width="11.42578125" style="2"/>
    <col min="10997" max="10997" width="4.7109375" style="2" customWidth="1"/>
    <col min="10998" max="10998" width="6.28515625" style="2" customWidth="1"/>
    <col min="10999" max="10999" width="38.85546875" style="2" customWidth="1"/>
    <col min="11000" max="11000" width="7" style="2" customWidth="1"/>
    <col min="11001" max="11001" width="6.7109375" style="2" customWidth="1"/>
    <col min="11002" max="11002" width="7.42578125" style="2" customWidth="1"/>
    <col min="11003" max="11003" width="6.85546875" style="2" customWidth="1"/>
    <col min="11004" max="11005" width="8.5703125" style="2" customWidth="1"/>
    <col min="11006" max="11006" width="7.7109375" style="2" customWidth="1"/>
    <col min="11007" max="11007" width="8.28515625" style="2" customWidth="1"/>
    <col min="11008" max="11008" width="7.28515625" style="2" customWidth="1"/>
    <col min="11009" max="11009" width="8" style="2" customWidth="1"/>
    <col min="11010" max="11010" width="9.42578125" style="2" customWidth="1"/>
    <col min="11011" max="11012" width="10" style="2" customWidth="1"/>
    <col min="11013" max="11013" width="10.140625" style="2" customWidth="1"/>
    <col min="11014" max="11252" width="11.42578125" style="2"/>
    <col min="11253" max="11253" width="4.7109375" style="2" customWidth="1"/>
    <col min="11254" max="11254" width="6.28515625" style="2" customWidth="1"/>
    <col min="11255" max="11255" width="38.85546875" style="2" customWidth="1"/>
    <col min="11256" max="11256" width="7" style="2" customWidth="1"/>
    <col min="11257" max="11257" width="6.7109375" style="2" customWidth="1"/>
    <col min="11258" max="11258" width="7.42578125" style="2" customWidth="1"/>
    <col min="11259" max="11259" width="6.85546875" style="2" customWidth="1"/>
    <col min="11260" max="11261" width="8.5703125" style="2" customWidth="1"/>
    <col min="11262" max="11262" width="7.7109375" style="2" customWidth="1"/>
    <col min="11263" max="11263" width="8.28515625" style="2" customWidth="1"/>
    <col min="11264" max="11264" width="7.28515625" style="2" customWidth="1"/>
    <col min="11265" max="11265" width="8" style="2" customWidth="1"/>
    <col min="11266" max="11266" width="9.42578125" style="2" customWidth="1"/>
    <col min="11267" max="11268" width="10" style="2" customWidth="1"/>
    <col min="11269" max="11269" width="10.140625" style="2" customWidth="1"/>
    <col min="11270" max="11508" width="11.42578125" style="2"/>
    <col min="11509" max="11509" width="4.7109375" style="2" customWidth="1"/>
    <col min="11510" max="11510" width="6.28515625" style="2" customWidth="1"/>
    <col min="11511" max="11511" width="38.85546875" style="2" customWidth="1"/>
    <col min="11512" max="11512" width="7" style="2" customWidth="1"/>
    <col min="11513" max="11513" width="6.7109375" style="2" customWidth="1"/>
    <col min="11514" max="11514" width="7.42578125" style="2" customWidth="1"/>
    <col min="11515" max="11515" width="6.85546875" style="2" customWidth="1"/>
    <col min="11516" max="11517" width="8.5703125" style="2" customWidth="1"/>
    <col min="11518" max="11518" width="7.7109375" style="2" customWidth="1"/>
    <col min="11519" max="11519" width="8.28515625" style="2" customWidth="1"/>
    <col min="11520" max="11520" width="7.28515625" style="2" customWidth="1"/>
    <col min="11521" max="11521" width="8" style="2" customWidth="1"/>
    <col min="11522" max="11522" width="9.42578125" style="2" customWidth="1"/>
    <col min="11523" max="11524" width="10" style="2" customWidth="1"/>
    <col min="11525" max="11525" width="10.140625" style="2" customWidth="1"/>
    <col min="11526" max="11764" width="11.42578125" style="2"/>
    <col min="11765" max="11765" width="4.7109375" style="2" customWidth="1"/>
    <col min="11766" max="11766" width="6.28515625" style="2" customWidth="1"/>
    <col min="11767" max="11767" width="38.85546875" style="2" customWidth="1"/>
    <col min="11768" max="11768" width="7" style="2" customWidth="1"/>
    <col min="11769" max="11769" width="6.7109375" style="2" customWidth="1"/>
    <col min="11770" max="11770" width="7.42578125" style="2" customWidth="1"/>
    <col min="11771" max="11771" width="6.85546875" style="2" customWidth="1"/>
    <col min="11772" max="11773" width="8.5703125" style="2" customWidth="1"/>
    <col min="11774" max="11774" width="7.7109375" style="2" customWidth="1"/>
    <col min="11775" max="11775" width="8.28515625" style="2" customWidth="1"/>
    <col min="11776" max="11776" width="7.28515625" style="2" customWidth="1"/>
    <col min="11777" max="11777" width="8" style="2" customWidth="1"/>
    <col min="11778" max="11778" width="9.42578125" style="2" customWidth="1"/>
    <col min="11779" max="11780" width="10" style="2" customWidth="1"/>
    <col min="11781" max="11781" width="10.140625" style="2" customWidth="1"/>
    <col min="11782" max="12020" width="11.42578125" style="2"/>
    <col min="12021" max="12021" width="4.7109375" style="2" customWidth="1"/>
    <col min="12022" max="12022" width="6.28515625" style="2" customWidth="1"/>
    <col min="12023" max="12023" width="38.85546875" style="2" customWidth="1"/>
    <col min="12024" max="12024" width="7" style="2" customWidth="1"/>
    <col min="12025" max="12025" width="6.7109375" style="2" customWidth="1"/>
    <col min="12026" max="12026" width="7.42578125" style="2" customWidth="1"/>
    <col min="12027" max="12027" width="6.85546875" style="2" customWidth="1"/>
    <col min="12028" max="12029" width="8.5703125" style="2" customWidth="1"/>
    <col min="12030" max="12030" width="7.7109375" style="2" customWidth="1"/>
    <col min="12031" max="12031" width="8.28515625" style="2" customWidth="1"/>
    <col min="12032" max="12032" width="7.28515625" style="2" customWidth="1"/>
    <col min="12033" max="12033" width="8" style="2" customWidth="1"/>
    <col min="12034" max="12034" width="9.42578125" style="2" customWidth="1"/>
    <col min="12035" max="12036" width="10" style="2" customWidth="1"/>
    <col min="12037" max="12037" width="10.140625" style="2" customWidth="1"/>
    <col min="12038" max="12276" width="11.42578125" style="2"/>
    <col min="12277" max="12277" width="4.7109375" style="2" customWidth="1"/>
    <col min="12278" max="12278" width="6.28515625" style="2" customWidth="1"/>
    <col min="12279" max="12279" width="38.85546875" style="2" customWidth="1"/>
    <col min="12280" max="12280" width="7" style="2" customWidth="1"/>
    <col min="12281" max="12281" width="6.7109375" style="2" customWidth="1"/>
    <col min="12282" max="12282" width="7.42578125" style="2" customWidth="1"/>
    <col min="12283" max="12283" width="6.85546875" style="2" customWidth="1"/>
    <col min="12284" max="12285" width="8.5703125" style="2" customWidth="1"/>
    <col min="12286" max="12286" width="7.7109375" style="2" customWidth="1"/>
    <col min="12287" max="12287" width="8.28515625" style="2" customWidth="1"/>
    <col min="12288" max="12288" width="7.28515625" style="2" customWidth="1"/>
    <col min="12289" max="12289" width="8" style="2" customWidth="1"/>
    <col min="12290" max="12290" width="9.42578125" style="2" customWidth="1"/>
    <col min="12291" max="12292" width="10" style="2" customWidth="1"/>
    <col min="12293" max="12293" width="10.140625" style="2" customWidth="1"/>
    <col min="12294" max="12532" width="11.42578125" style="2"/>
    <col min="12533" max="12533" width="4.7109375" style="2" customWidth="1"/>
    <col min="12534" max="12534" width="6.28515625" style="2" customWidth="1"/>
    <col min="12535" max="12535" width="38.85546875" style="2" customWidth="1"/>
    <col min="12536" max="12536" width="7" style="2" customWidth="1"/>
    <col min="12537" max="12537" width="6.7109375" style="2" customWidth="1"/>
    <col min="12538" max="12538" width="7.42578125" style="2" customWidth="1"/>
    <col min="12539" max="12539" width="6.85546875" style="2" customWidth="1"/>
    <col min="12540" max="12541" width="8.5703125" style="2" customWidth="1"/>
    <col min="12542" max="12542" width="7.7109375" style="2" customWidth="1"/>
    <col min="12543" max="12543" width="8.28515625" style="2" customWidth="1"/>
    <col min="12544" max="12544" width="7.28515625" style="2" customWidth="1"/>
    <col min="12545" max="12545" width="8" style="2" customWidth="1"/>
    <col min="12546" max="12546" width="9.42578125" style="2" customWidth="1"/>
    <col min="12547" max="12548" width="10" style="2" customWidth="1"/>
    <col min="12549" max="12549" width="10.140625" style="2" customWidth="1"/>
    <col min="12550" max="12788" width="11.42578125" style="2"/>
    <col min="12789" max="12789" width="4.7109375" style="2" customWidth="1"/>
    <col min="12790" max="12790" width="6.28515625" style="2" customWidth="1"/>
    <col min="12791" max="12791" width="38.85546875" style="2" customWidth="1"/>
    <col min="12792" max="12792" width="7" style="2" customWidth="1"/>
    <col min="12793" max="12793" width="6.7109375" style="2" customWidth="1"/>
    <col min="12794" max="12794" width="7.42578125" style="2" customWidth="1"/>
    <col min="12795" max="12795" width="6.85546875" style="2" customWidth="1"/>
    <col min="12796" max="12797" width="8.5703125" style="2" customWidth="1"/>
    <col min="12798" max="12798" width="7.7109375" style="2" customWidth="1"/>
    <col min="12799" max="12799" width="8.28515625" style="2" customWidth="1"/>
    <col min="12800" max="12800" width="7.28515625" style="2" customWidth="1"/>
    <col min="12801" max="12801" width="8" style="2" customWidth="1"/>
    <col min="12802" max="12802" width="9.42578125" style="2" customWidth="1"/>
    <col min="12803" max="12804" width="10" style="2" customWidth="1"/>
    <col min="12805" max="12805" width="10.140625" style="2" customWidth="1"/>
    <col min="12806" max="13044" width="11.42578125" style="2"/>
    <col min="13045" max="13045" width="4.7109375" style="2" customWidth="1"/>
    <col min="13046" max="13046" width="6.28515625" style="2" customWidth="1"/>
    <col min="13047" max="13047" width="38.85546875" style="2" customWidth="1"/>
    <col min="13048" max="13048" width="7" style="2" customWidth="1"/>
    <col min="13049" max="13049" width="6.7109375" style="2" customWidth="1"/>
    <col min="13050" max="13050" width="7.42578125" style="2" customWidth="1"/>
    <col min="13051" max="13051" width="6.85546875" style="2" customWidth="1"/>
    <col min="13052" max="13053" width="8.5703125" style="2" customWidth="1"/>
    <col min="13054" max="13054" width="7.7109375" style="2" customWidth="1"/>
    <col min="13055" max="13055" width="8.28515625" style="2" customWidth="1"/>
    <col min="13056" max="13056" width="7.28515625" style="2" customWidth="1"/>
    <col min="13057" max="13057" width="8" style="2" customWidth="1"/>
    <col min="13058" max="13058" width="9.42578125" style="2" customWidth="1"/>
    <col min="13059" max="13060" width="10" style="2" customWidth="1"/>
    <col min="13061" max="13061" width="10.140625" style="2" customWidth="1"/>
    <col min="13062" max="13300" width="11.42578125" style="2"/>
    <col min="13301" max="13301" width="4.7109375" style="2" customWidth="1"/>
    <col min="13302" max="13302" width="6.28515625" style="2" customWidth="1"/>
    <col min="13303" max="13303" width="38.85546875" style="2" customWidth="1"/>
    <col min="13304" max="13304" width="7" style="2" customWidth="1"/>
    <col min="13305" max="13305" width="6.7109375" style="2" customWidth="1"/>
    <col min="13306" max="13306" width="7.42578125" style="2" customWidth="1"/>
    <col min="13307" max="13307" width="6.85546875" style="2" customWidth="1"/>
    <col min="13308" max="13309" width="8.5703125" style="2" customWidth="1"/>
    <col min="13310" max="13310" width="7.7109375" style="2" customWidth="1"/>
    <col min="13311" max="13311" width="8.28515625" style="2" customWidth="1"/>
    <col min="13312" max="13312" width="7.28515625" style="2" customWidth="1"/>
    <col min="13313" max="13313" width="8" style="2" customWidth="1"/>
    <col min="13314" max="13314" width="9.42578125" style="2" customWidth="1"/>
    <col min="13315" max="13316" width="10" style="2" customWidth="1"/>
    <col min="13317" max="13317" width="10.140625" style="2" customWidth="1"/>
    <col min="13318" max="13556" width="11.42578125" style="2"/>
    <col min="13557" max="13557" width="4.7109375" style="2" customWidth="1"/>
    <col min="13558" max="13558" width="6.28515625" style="2" customWidth="1"/>
    <col min="13559" max="13559" width="38.85546875" style="2" customWidth="1"/>
    <col min="13560" max="13560" width="7" style="2" customWidth="1"/>
    <col min="13561" max="13561" width="6.7109375" style="2" customWidth="1"/>
    <col min="13562" max="13562" width="7.42578125" style="2" customWidth="1"/>
    <col min="13563" max="13563" width="6.85546875" style="2" customWidth="1"/>
    <col min="13564" max="13565" width="8.5703125" style="2" customWidth="1"/>
    <col min="13566" max="13566" width="7.7109375" style="2" customWidth="1"/>
    <col min="13567" max="13567" width="8.28515625" style="2" customWidth="1"/>
    <col min="13568" max="13568" width="7.28515625" style="2" customWidth="1"/>
    <col min="13569" max="13569" width="8" style="2" customWidth="1"/>
    <col min="13570" max="13570" width="9.42578125" style="2" customWidth="1"/>
    <col min="13571" max="13572" width="10" style="2" customWidth="1"/>
    <col min="13573" max="13573" width="10.140625" style="2" customWidth="1"/>
    <col min="13574" max="13812" width="11.42578125" style="2"/>
    <col min="13813" max="13813" width="4.7109375" style="2" customWidth="1"/>
    <col min="13814" max="13814" width="6.28515625" style="2" customWidth="1"/>
    <col min="13815" max="13815" width="38.85546875" style="2" customWidth="1"/>
    <col min="13816" max="13816" width="7" style="2" customWidth="1"/>
    <col min="13817" max="13817" width="6.7109375" style="2" customWidth="1"/>
    <col min="13818" max="13818" width="7.42578125" style="2" customWidth="1"/>
    <col min="13819" max="13819" width="6.85546875" style="2" customWidth="1"/>
    <col min="13820" max="13821" width="8.5703125" style="2" customWidth="1"/>
    <col min="13822" max="13822" width="7.7109375" style="2" customWidth="1"/>
    <col min="13823" max="13823" width="8.28515625" style="2" customWidth="1"/>
    <col min="13824" max="13824" width="7.28515625" style="2" customWidth="1"/>
    <col min="13825" max="13825" width="8" style="2" customWidth="1"/>
    <col min="13826" max="13826" width="9.42578125" style="2" customWidth="1"/>
    <col min="13827" max="13828" width="10" style="2" customWidth="1"/>
    <col min="13829" max="13829" width="10.140625" style="2" customWidth="1"/>
    <col min="13830" max="14068" width="11.42578125" style="2"/>
    <col min="14069" max="14069" width="4.7109375" style="2" customWidth="1"/>
    <col min="14070" max="14070" width="6.28515625" style="2" customWidth="1"/>
    <col min="14071" max="14071" width="38.85546875" style="2" customWidth="1"/>
    <col min="14072" max="14072" width="7" style="2" customWidth="1"/>
    <col min="14073" max="14073" width="6.7109375" style="2" customWidth="1"/>
    <col min="14074" max="14074" width="7.42578125" style="2" customWidth="1"/>
    <col min="14075" max="14075" width="6.85546875" style="2" customWidth="1"/>
    <col min="14076" max="14077" width="8.5703125" style="2" customWidth="1"/>
    <col min="14078" max="14078" width="7.7109375" style="2" customWidth="1"/>
    <col min="14079" max="14079" width="8.28515625" style="2" customWidth="1"/>
    <col min="14080" max="14080" width="7.28515625" style="2" customWidth="1"/>
    <col min="14081" max="14081" width="8" style="2" customWidth="1"/>
    <col min="14082" max="14082" width="9.42578125" style="2" customWidth="1"/>
    <col min="14083" max="14084" width="10" style="2" customWidth="1"/>
    <col min="14085" max="14085" width="10.140625" style="2" customWidth="1"/>
    <col min="14086" max="14324" width="11.42578125" style="2"/>
    <col min="14325" max="14325" width="4.7109375" style="2" customWidth="1"/>
    <col min="14326" max="14326" width="6.28515625" style="2" customWidth="1"/>
    <col min="14327" max="14327" width="38.85546875" style="2" customWidth="1"/>
    <col min="14328" max="14328" width="7" style="2" customWidth="1"/>
    <col min="14329" max="14329" width="6.7109375" style="2" customWidth="1"/>
    <col min="14330" max="14330" width="7.42578125" style="2" customWidth="1"/>
    <col min="14331" max="14331" width="6.85546875" style="2" customWidth="1"/>
    <col min="14332" max="14333" width="8.5703125" style="2" customWidth="1"/>
    <col min="14334" max="14334" width="7.7109375" style="2" customWidth="1"/>
    <col min="14335" max="14335" width="8.28515625" style="2" customWidth="1"/>
    <col min="14336" max="14336" width="7.28515625" style="2" customWidth="1"/>
    <col min="14337" max="14337" width="8" style="2" customWidth="1"/>
    <col min="14338" max="14338" width="9.42578125" style="2" customWidth="1"/>
    <col min="14339" max="14340" width="10" style="2" customWidth="1"/>
    <col min="14341" max="14341" width="10.140625" style="2" customWidth="1"/>
    <col min="14342" max="14580" width="11.42578125" style="2"/>
    <col min="14581" max="14581" width="4.7109375" style="2" customWidth="1"/>
    <col min="14582" max="14582" width="6.28515625" style="2" customWidth="1"/>
    <col min="14583" max="14583" width="38.85546875" style="2" customWidth="1"/>
    <col min="14584" max="14584" width="7" style="2" customWidth="1"/>
    <col min="14585" max="14585" width="6.7109375" style="2" customWidth="1"/>
    <col min="14586" max="14586" width="7.42578125" style="2" customWidth="1"/>
    <col min="14587" max="14587" width="6.85546875" style="2" customWidth="1"/>
    <col min="14588" max="14589" width="8.5703125" style="2" customWidth="1"/>
    <col min="14590" max="14590" width="7.7109375" style="2" customWidth="1"/>
    <col min="14591" max="14591" width="8.28515625" style="2" customWidth="1"/>
    <col min="14592" max="14592" width="7.28515625" style="2" customWidth="1"/>
    <col min="14593" max="14593" width="8" style="2" customWidth="1"/>
    <col min="14594" max="14594" width="9.42578125" style="2" customWidth="1"/>
    <col min="14595" max="14596" width="10" style="2" customWidth="1"/>
    <col min="14597" max="14597" width="10.140625" style="2" customWidth="1"/>
    <col min="14598" max="14836" width="11.42578125" style="2"/>
    <col min="14837" max="14837" width="4.7109375" style="2" customWidth="1"/>
    <col min="14838" max="14838" width="6.28515625" style="2" customWidth="1"/>
    <col min="14839" max="14839" width="38.85546875" style="2" customWidth="1"/>
    <col min="14840" max="14840" width="7" style="2" customWidth="1"/>
    <col min="14841" max="14841" width="6.7109375" style="2" customWidth="1"/>
    <col min="14842" max="14842" width="7.42578125" style="2" customWidth="1"/>
    <col min="14843" max="14843" width="6.85546875" style="2" customWidth="1"/>
    <col min="14844" max="14845" width="8.5703125" style="2" customWidth="1"/>
    <col min="14846" max="14846" width="7.7109375" style="2" customWidth="1"/>
    <col min="14847" max="14847" width="8.28515625" style="2" customWidth="1"/>
    <col min="14848" max="14848" width="7.28515625" style="2" customWidth="1"/>
    <col min="14849" max="14849" width="8" style="2" customWidth="1"/>
    <col min="14850" max="14850" width="9.42578125" style="2" customWidth="1"/>
    <col min="14851" max="14852" width="10" style="2" customWidth="1"/>
    <col min="14853" max="14853" width="10.140625" style="2" customWidth="1"/>
    <col min="14854" max="15092" width="11.42578125" style="2"/>
    <col min="15093" max="15093" width="4.7109375" style="2" customWidth="1"/>
    <col min="15094" max="15094" width="6.28515625" style="2" customWidth="1"/>
    <col min="15095" max="15095" width="38.85546875" style="2" customWidth="1"/>
    <col min="15096" max="15096" width="7" style="2" customWidth="1"/>
    <col min="15097" max="15097" width="6.7109375" style="2" customWidth="1"/>
    <col min="15098" max="15098" width="7.42578125" style="2" customWidth="1"/>
    <col min="15099" max="15099" width="6.85546875" style="2" customWidth="1"/>
    <col min="15100" max="15101" width="8.5703125" style="2" customWidth="1"/>
    <col min="15102" max="15102" width="7.7109375" style="2" customWidth="1"/>
    <col min="15103" max="15103" width="8.28515625" style="2" customWidth="1"/>
    <col min="15104" max="15104" width="7.28515625" style="2" customWidth="1"/>
    <col min="15105" max="15105" width="8" style="2" customWidth="1"/>
    <col min="15106" max="15106" width="9.42578125" style="2" customWidth="1"/>
    <col min="15107" max="15108" width="10" style="2" customWidth="1"/>
    <col min="15109" max="15109" width="10.140625" style="2" customWidth="1"/>
    <col min="15110" max="15348" width="11.42578125" style="2"/>
    <col min="15349" max="15349" width="4.7109375" style="2" customWidth="1"/>
    <col min="15350" max="15350" width="6.28515625" style="2" customWidth="1"/>
    <col min="15351" max="15351" width="38.85546875" style="2" customWidth="1"/>
    <col min="15352" max="15352" width="7" style="2" customWidth="1"/>
    <col min="15353" max="15353" width="6.7109375" style="2" customWidth="1"/>
    <col min="15354" max="15354" width="7.42578125" style="2" customWidth="1"/>
    <col min="15355" max="15355" width="6.85546875" style="2" customWidth="1"/>
    <col min="15356" max="15357" width="8.5703125" style="2" customWidth="1"/>
    <col min="15358" max="15358" width="7.7109375" style="2" customWidth="1"/>
    <col min="15359" max="15359" width="8.28515625" style="2" customWidth="1"/>
    <col min="15360" max="15360" width="7.28515625" style="2" customWidth="1"/>
    <col min="15361" max="15361" width="8" style="2" customWidth="1"/>
    <col min="15362" max="15362" width="9.42578125" style="2" customWidth="1"/>
    <col min="15363" max="15364" width="10" style="2" customWidth="1"/>
    <col min="15365" max="15365" width="10.140625" style="2" customWidth="1"/>
    <col min="15366" max="15604" width="11.42578125" style="2"/>
    <col min="15605" max="15605" width="4.7109375" style="2" customWidth="1"/>
    <col min="15606" max="15606" width="6.28515625" style="2" customWidth="1"/>
    <col min="15607" max="15607" width="38.85546875" style="2" customWidth="1"/>
    <col min="15608" max="15608" width="7" style="2" customWidth="1"/>
    <col min="15609" max="15609" width="6.7109375" style="2" customWidth="1"/>
    <col min="15610" max="15610" width="7.42578125" style="2" customWidth="1"/>
    <col min="15611" max="15611" width="6.85546875" style="2" customWidth="1"/>
    <col min="15612" max="15613" width="8.5703125" style="2" customWidth="1"/>
    <col min="15614" max="15614" width="7.7109375" style="2" customWidth="1"/>
    <col min="15615" max="15615" width="8.28515625" style="2" customWidth="1"/>
    <col min="15616" max="15616" width="7.28515625" style="2" customWidth="1"/>
    <col min="15617" max="15617" width="8" style="2" customWidth="1"/>
    <col min="15618" max="15618" width="9.42578125" style="2" customWidth="1"/>
    <col min="15619" max="15620" width="10" style="2" customWidth="1"/>
    <col min="15621" max="15621" width="10.140625" style="2" customWidth="1"/>
    <col min="15622" max="15860" width="11.42578125" style="2"/>
    <col min="15861" max="15861" width="4.7109375" style="2" customWidth="1"/>
    <col min="15862" max="15862" width="6.28515625" style="2" customWidth="1"/>
    <col min="15863" max="15863" width="38.85546875" style="2" customWidth="1"/>
    <col min="15864" max="15864" width="7" style="2" customWidth="1"/>
    <col min="15865" max="15865" width="6.7109375" style="2" customWidth="1"/>
    <col min="15866" max="15866" width="7.42578125" style="2" customWidth="1"/>
    <col min="15867" max="15867" width="6.85546875" style="2" customWidth="1"/>
    <col min="15868" max="15869" width="8.5703125" style="2" customWidth="1"/>
    <col min="15870" max="15870" width="7.7109375" style="2" customWidth="1"/>
    <col min="15871" max="15871" width="8.28515625" style="2" customWidth="1"/>
    <col min="15872" max="15872" width="7.28515625" style="2" customWidth="1"/>
    <col min="15873" max="15873" width="8" style="2" customWidth="1"/>
    <col min="15874" max="15874" width="9.42578125" style="2" customWidth="1"/>
    <col min="15875" max="15876" width="10" style="2" customWidth="1"/>
    <col min="15877" max="15877" width="10.140625" style="2" customWidth="1"/>
    <col min="15878" max="16116" width="11.42578125" style="2"/>
    <col min="16117" max="16117" width="4.7109375" style="2" customWidth="1"/>
    <col min="16118" max="16118" width="6.28515625" style="2" customWidth="1"/>
    <col min="16119" max="16119" width="38.85546875" style="2" customWidth="1"/>
    <col min="16120" max="16120" width="7" style="2" customWidth="1"/>
    <col min="16121" max="16121" width="6.7109375" style="2" customWidth="1"/>
    <col min="16122" max="16122" width="7.42578125" style="2" customWidth="1"/>
    <col min="16123" max="16123" width="6.85546875" style="2" customWidth="1"/>
    <col min="16124" max="16125" width="8.5703125" style="2" customWidth="1"/>
    <col min="16126" max="16126" width="7.7109375" style="2" customWidth="1"/>
    <col min="16127" max="16127" width="8.28515625" style="2" customWidth="1"/>
    <col min="16128" max="16128" width="7.28515625" style="2" customWidth="1"/>
    <col min="16129" max="16129" width="8" style="2" customWidth="1"/>
    <col min="16130" max="16130" width="9.42578125" style="2" customWidth="1"/>
    <col min="16131" max="16132" width="10" style="2" customWidth="1"/>
    <col min="16133" max="16133" width="10.140625" style="2" customWidth="1"/>
    <col min="16134" max="16384" width="11.42578125" style="2"/>
  </cols>
  <sheetData>
    <row r="1" spans="1:4" ht="15.75" customHeight="1" x14ac:dyDescent="0.25">
      <c r="A1" s="170" t="s">
        <v>180</v>
      </c>
      <c r="B1" s="170"/>
      <c r="C1" s="170"/>
      <c r="D1" s="170"/>
    </row>
    <row r="2" spans="1:4" x14ac:dyDescent="0.25">
      <c r="A2" s="171" t="s">
        <v>5</v>
      </c>
      <c r="B2" s="171"/>
      <c r="C2" s="171"/>
      <c r="D2" s="171"/>
    </row>
    <row r="3" spans="1:4" ht="15.75" customHeight="1" x14ac:dyDescent="0.25">
      <c r="A3" s="172" t="s">
        <v>4</v>
      </c>
      <c r="B3" s="172"/>
      <c r="C3" s="172"/>
      <c r="D3" s="172"/>
    </row>
    <row r="4" spans="1:4" ht="28.5" customHeight="1" x14ac:dyDescent="0.25">
      <c r="A4" s="168" t="s">
        <v>185</v>
      </c>
      <c r="B4" s="168"/>
      <c r="C4" s="168"/>
      <c r="D4" s="168"/>
    </row>
    <row r="5" spans="1:4" ht="30" customHeight="1" x14ac:dyDescent="0.25">
      <c r="A5" s="168" t="s">
        <v>186</v>
      </c>
      <c r="B5" s="168"/>
      <c r="C5" s="168"/>
      <c r="D5" s="168"/>
    </row>
    <row r="6" spans="1:4" ht="15.75" customHeight="1" x14ac:dyDescent="0.25">
      <c r="A6" s="167" t="s">
        <v>181</v>
      </c>
      <c r="B6" s="167"/>
      <c r="C6" s="167"/>
      <c r="D6" s="167"/>
    </row>
    <row r="7" spans="1:4" ht="15.75" customHeight="1" x14ac:dyDescent="0.25">
      <c r="A7" s="168" t="s">
        <v>187</v>
      </c>
      <c r="B7" s="168"/>
      <c r="C7" s="168"/>
      <c r="D7" s="168"/>
    </row>
    <row r="8" spans="1:4" ht="100.5" customHeight="1" x14ac:dyDescent="0.25">
      <c r="A8" s="169" t="s">
        <v>182</v>
      </c>
      <c r="B8" s="169"/>
      <c r="C8" s="169"/>
      <c r="D8" s="169"/>
    </row>
    <row r="9" spans="1:4" x14ac:dyDescent="0.25">
      <c r="A9" s="132" t="s">
        <v>183</v>
      </c>
      <c r="B9" s="133"/>
      <c r="C9" s="133"/>
      <c r="D9" s="134"/>
    </row>
    <row r="10" spans="1:4" ht="25.5" x14ac:dyDescent="0.25">
      <c r="A10" s="135" t="s">
        <v>184</v>
      </c>
      <c r="B10" s="136" t="s">
        <v>8</v>
      </c>
      <c r="C10" s="135" t="s">
        <v>9</v>
      </c>
      <c r="D10" s="137" t="s">
        <v>10</v>
      </c>
    </row>
    <row r="11" spans="1:4" x14ac:dyDescent="0.25">
      <c r="A11" s="138">
        <v>1</v>
      </c>
      <c r="B11" s="138">
        <v>2</v>
      </c>
      <c r="C11" s="138">
        <v>3</v>
      </c>
      <c r="D11" s="139">
        <v>4</v>
      </c>
    </row>
    <row r="12" spans="1:4" s="11" customFormat="1" ht="12.75" x14ac:dyDescent="0.2">
      <c r="A12" s="5"/>
      <c r="B12" s="6" t="s">
        <v>5</v>
      </c>
      <c r="C12" s="7"/>
      <c r="D12" s="8"/>
    </row>
    <row r="13" spans="1:4" s="11" customFormat="1" ht="51" x14ac:dyDescent="0.2">
      <c r="A13" s="12">
        <v>1</v>
      </c>
      <c r="B13" s="38" t="s">
        <v>123</v>
      </c>
      <c r="C13" s="32" t="s">
        <v>40</v>
      </c>
      <c r="D13" s="33">
        <v>1.6</v>
      </c>
    </row>
    <row r="14" spans="1:4" s="11" customFormat="1" ht="25.5" x14ac:dyDescent="0.2">
      <c r="A14" s="12">
        <v>2</v>
      </c>
      <c r="B14" s="38" t="s">
        <v>124</v>
      </c>
      <c r="C14" s="30" t="s">
        <v>41</v>
      </c>
      <c r="D14" s="40">
        <v>2.6</v>
      </c>
    </row>
    <row r="15" spans="1:4" s="11" customFormat="1" ht="25.5" x14ac:dyDescent="0.2">
      <c r="A15" s="12">
        <v>3</v>
      </c>
      <c r="B15" s="38" t="s">
        <v>125</v>
      </c>
      <c r="C15" s="30" t="s">
        <v>41</v>
      </c>
      <c r="D15" s="40">
        <v>4.2</v>
      </c>
    </row>
    <row r="16" spans="1:4" s="11" customFormat="1" ht="25.5" x14ac:dyDescent="0.2">
      <c r="A16" s="12">
        <v>4</v>
      </c>
      <c r="B16" s="38" t="s">
        <v>126</v>
      </c>
      <c r="C16" s="30" t="s">
        <v>41</v>
      </c>
      <c r="D16" s="40">
        <v>36</v>
      </c>
    </row>
    <row r="17" spans="1:4" s="11" customFormat="1" ht="25.5" x14ac:dyDescent="0.2">
      <c r="A17" s="12">
        <v>5</v>
      </c>
      <c r="B17" s="38" t="s">
        <v>127</v>
      </c>
      <c r="C17" s="30" t="s">
        <v>41</v>
      </c>
      <c r="D17" s="40">
        <v>43</v>
      </c>
    </row>
    <row r="18" spans="1:4" s="11" customFormat="1" ht="25.5" x14ac:dyDescent="0.2">
      <c r="A18" s="12">
        <v>6</v>
      </c>
      <c r="B18" s="38" t="s">
        <v>128</v>
      </c>
      <c r="C18" s="30" t="s">
        <v>41</v>
      </c>
      <c r="D18" s="10">
        <v>5</v>
      </c>
    </row>
    <row r="19" spans="1:4" s="11" customFormat="1" ht="25.5" x14ac:dyDescent="0.2">
      <c r="A19" s="12">
        <v>7</v>
      </c>
      <c r="B19" s="38" t="s">
        <v>129</v>
      </c>
      <c r="C19" s="30" t="s">
        <v>12</v>
      </c>
      <c r="D19" s="10">
        <v>25</v>
      </c>
    </row>
    <row r="20" spans="1:4" s="11" customFormat="1" ht="25.5" x14ac:dyDescent="0.2">
      <c r="A20" s="12">
        <v>8</v>
      </c>
      <c r="B20" s="38" t="s">
        <v>130</v>
      </c>
      <c r="C20" s="30" t="s">
        <v>12</v>
      </c>
      <c r="D20" s="10">
        <v>2.5</v>
      </c>
    </row>
    <row r="21" spans="1:4" s="11" customFormat="1" ht="25.5" x14ac:dyDescent="0.2">
      <c r="A21" s="12">
        <v>9</v>
      </c>
      <c r="B21" s="38" t="s">
        <v>131</v>
      </c>
      <c r="C21" s="30" t="s">
        <v>12</v>
      </c>
      <c r="D21" s="10">
        <v>23</v>
      </c>
    </row>
    <row r="22" spans="1:4" s="11" customFormat="1" ht="25.5" x14ac:dyDescent="0.2">
      <c r="A22" s="12">
        <v>10</v>
      </c>
      <c r="B22" s="80" t="s">
        <v>132</v>
      </c>
      <c r="C22" s="7" t="s">
        <v>41</v>
      </c>
      <c r="D22" s="81">
        <f>46.5+39</f>
        <v>85.5</v>
      </c>
    </row>
    <row r="23" spans="1:4" s="11" customFormat="1" ht="12.75" x14ac:dyDescent="0.2">
      <c r="A23" s="12">
        <v>11</v>
      </c>
      <c r="B23" s="80" t="s">
        <v>133</v>
      </c>
      <c r="C23" s="30" t="s">
        <v>11</v>
      </c>
      <c r="D23" s="8">
        <v>1</v>
      </c>
    </row>
    <row r="24" spans="1:4" s="11" customFormat="1" ht="12.75" x14ac:dyDescent="0.2">
      <c r="A24" s="12"/>
      <c r="B24" s="140" t="s">
        <v>6</v>
      </c>
      <c r="C24" s="141" t="s">
        <v>7</v>
      </c>
      <c r="D24" s="142"/>
    </row>
    <row r="25" spans="1:4" s="11" customFormat="1" ht="12.75" x14ac:dyDescent="0.2">
      <c r="A25" s="128"/>
      <c r="B25" s="163"/>
      <c r="C25" s="164"/>
      <c r="D25" s="165"/>
    </row>
    <row r="26" spans="1:4" s="11" customFormat="1" ht="12.75" x14ac:dyDescent="0.2">
      <c r="A26" s="1" t="s">
        <v>3</v>
      </c>
      <c r="B26" s="143"/>
      <c r="C26" s="21"/>
      <c r="D26" s="24"/>
    </row>
    <row r="27" spans="1:4" s="11" customFormat="1" ht="12.75" x14ac:dyDescent="0.2">
      <c r="A27" s="144"/>
      <c r="B27" s="3" t="s">
        <v>0</v>
      </c>
      <c r="C27" s="21"/>
      <c r="D27" s="24"/>
    </row>
    <row r="28" spans="1:4" s="11" customFormat="1" ht="12.75" x14ac:dyDescent="0.2">
      <c r="A28" s="1" t="s">
        <v>2</v>
      </c>
      <c r="B28" s="143"/>
      <c r="C28" s="21"/>
      <c r="D28" s="24"/>
    </row>
    <row r="29" spans="1:4" s="11" customFormat="1" ht="12.75" x14ac:dyDescent="0.2">
      <c r="A29" s="144"/>
      <c r="B29" s="3" t="s">
        <v>0</v>
      </c>
      <c r="C29" s="21"/>
      <c r="D29" s="24"/>
    </row>
    <row r="30" spans="1:4" s="11" customFormat="1" ht="12.75" x14ac:dyDescent="0.2">
      <c r="A30" s="145" t="s">
        <v>1</v>
      </c>
      <c r="B30" s="146"/>
      <c r="C30" s="21"/>
      <c r="D30" s="24"/>
    </row>
    <row r="31" spans="1:4" s="11" customFormat="1" ht="12.75" x14ac:dyDescent="0.2">
      <c r="A31" s="128"/>
      <c r="B31" s="147"/>
      <c r="C31" s="75"/>
      <c r="D31" s="23"/>
    </row>
    <row r="32" spans="1:4" s="11" customFormat="1" ht="12.75" x14ac:dyDescent="0.2">
      <c r="A32" s="128"/>
      <c r="B32" s="130"/>
      <c r="C32" s="75"/>
      <c r="D32" s="131"/>
    </row>
    <row r="33" spans="1:4" s="11" customFormat="1" ht="12.75" x14ac:dyDescent="0.2">
      <c r="A33" s="128"/>
      <c r="B33" s="130"/>
      <c r="C33" s="75"/>
      <c r="D33" s="131"/>
    </row>
    <row r="34" spans="1:4" x14ac:dyDescent="0.25">
      <c r="D34" s="22"/>
    </row>
    <row r="35" spans="1:4" x14ac:dyDescent="0.25">
      <c r="D35" s="22"/>
    </row>
    <row r="36" spans="1:4" x14ac:dyDescent="0.25">
      <c r="D36" s="22"/>
    </row>
  </sheetData>
  <mergeCells count="8">
    <mergeCell ref="A6:D6"/>
    <mergeCell ref="A7:D7"/>
    <mergeCell ref="A8:D8"/>
    <mergeCell ref="A1:D1"/>
    <mergeCell ref="A2:D2"/>
    <mergeCell ref="A3:D3"/>
    <mergeCell ref="A4:D4"/>
    <mergeCell ref="A5:D5"/>
  </mergeCells>
  <conditionalFormatting sqref="C13">
    <cfRule type="cellIs" dxfId="71" priority="3" stopIfTrue="1" operator="equal">
      <formula>0</formula>
    </cfRule>
    <cfRule type="expression" dxfId="70" priority="4" stopIfTrue="1">
      <formula>#DIV/0!</formula>
    </cfRule>
  </conditionalFormatting>
  <conditionalFormatting sqref="C22">
    <cfRule type="cellIs" dxfId="69" priority="1" stopIfTrue="1" operator="equal">
      <formula>0</formula>
    </cfRule>
    <cfRule type="expression" dxfId="68" priority="2" stopIfTrue="1">
      <formula>#DIV/0!</formula>
    </cfRule>
  </conditionalFormatting>
  <pageMargins left="0.70866141732283472" right="0.70866141732283472" top="0.74803149606299213" bottom="0.7480314960629921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D51"/>
  <sheetViews>
    <sheetView showZeros="0" topLeftCell="A25" zoomScaleNormal="100" workbookViewId="0">
      <selection activeCell="B48" sqref="B48"/>
    </sheetView>
  </sheetViews>
  <sheetFormatPr defaultColWidth="11.42578125" defaultRowHeight="15.75" x14ac:dyDescent="0.25"/>
  <cols>
    <col min="1" max="1" width="11.5703125" style="21" customWidth="1"/>
    <col min="2" max="2" width="38.85546875" style="21" customWidth="1"/>
    <col min="3" max="3" width="13.7109375" style="21" customWidth="1"/>
    <col min="4" max="4" width="14.42578125" style="24" customWidth="1"/>
    <col min="5" max="5" width="10.140625" style="2" customWidth="1"/>
    <col min="6" max="244" width="11.42578125" style="2"/>
    <col min="245" max="245" width="4.7109375" style="2" customWidth="1"/>
    <col min="246" max="246" width="6.28515625" style="2" customWidth="1"/>
    <col min="247" max="247" width="38.85546875" style="2" customWidth="1"/>
    <col min="248" max="248" width="7" style="2" customWidth="1"/>
    <col min="249" max="249" width="6.7109375" style="2" customWidth="1"/>
    <col min="250" max="250" width="7.42578125" style="2" customWidth="1"/>
    <col min="251" max="251" width="6.85546875" style="2" customWidth="1"/>
    <col min="252" max="253" width="8.5703125" style="2" customWidth="1"/>
    <col min="254" max="254" width="7.7109375" style="2" customWidth="1"/>
    <col min="255" max="255" width="8.28515625" style="2" customWidth="1"/>
    <col min="256" max="256" width="7.28515625" style="2" customWidth="1"/>
    <col min="257" max="257" width="8" style="2" customWidth="1"/>
    <col min="258" max="258" width="9.42578125" style="2" customWidth="1"/>
    <col min="259" max="260" width="10" style="2" customWidth="1"/>
    <col min="261" max="261" width="10.140625" style="2" customWidth="1"/>
    <col min="262" max="500" width="11.42578125" style="2"/>
    <col min="501" max="501" width="4.7109375" style="2" customWidth="1"/>
    <col min="502" max="502" width="6.28515625" style="2" customWidth="1"/>
    <col min="503" max="503" width="38.85546875" style="2" customWidth="1"/>
    <col min="504" max="504" width="7" style="2" customWidth="1"/>
    <col min="505" max="505" width="6.7109375" style="2" customWidth="1"/>
    <col min="506" max="506" width="7.42578125" style="2" customWidth="1"/>
    <col min="507" max="507" width="6.85546875" style="2" customWidth="1"/>
    <col min="508" max="509" width="8.5703125" style="2" customWidth="1"/>
    <col min="510" max="510" width="7.7109375" style="2" customWidth="1"/>
    <col min="511" max="511" width="8.28515625" style="2" customWidth="1"/>
    <col min="512" max="512" width="7.28515625" style="2" customWidth="1"/>
    <col min="513" max="513" width="8" style="2" customWidth="1"/>
    <col min="514" max="514" width="9.42578125" style="2" customWidth="1"/>
    <col min="515" max="516" width="10" style="2" customWidth="1"/>
    <col min="517" max="517" width="10.140625" style="2" customWidth="1"/>
    <col min="518" max="756" width="11.42578125" style="2"/>
    <col min="757" max="757" width="4.7109375" style="2" customWidth="1"/>
    <col min="758" max="758" width="6.28515625" style="2" customWidth="1"/>
    <col min="759" max="759" width="38.85546875" style="2" customWidth="1"/>
    <col min="760" max="760" width="7" style="2" customWidth="1"/>
    <col min="761" max="761" width="6.7109375" style="2" customWidth="1"/>
    <col min="762" max="762" width="7.42578125" style="2" customWidth="1"/>
    <col min="763" max="763" width="6.85546875" style="2" customWidth="1"/>
    <col min="764" max="765" width="8.5703125" style="2" customWidth="1"/>
    <col min="766" max="766" width="7.7109375" style="2" customWidth="1"/>
    <col min="767" max="767" width="8.28515625" style="2" customWidth="1"/>
    <col min="768" max="768" width="7.28515625" style="2" customWidth="1"/>
    <col min="769" max="769" width="8" style="2" customWidth="1"/>
    <col min="770" max="770" width="9.42578125" style="2" customWidth="1"/>
    <col min="771" max="772" width="10" style="2" customWidth="1"/>
    <col min="773" max="773" width="10.140625" style="2" customWidth="1"/>
    <col min="774" max="1012" width="11.42578125" style="2"/>
    <col min="1013" max="1013" width="4.7109375" style="2" customWidth="1"/>
    <col min="1014" max="1014" width="6.28515625" style="2" customWidth="1"/>
    <col min="1015" max="1015" width="38.85546875" style="2" customWidth="1"/>
    <col min="1016" max="1016" width="7" style="2" customWidth="1"/>
    <col min="1017" max="1017" width="6.7109375" style="2" customWidth="1"/>
    <col min="1018" max="1018" width="7.42578125" style="2" customWidth="1"/>
    <col min="1019" max="1019" width="6.85546875" style="2" customWidth="1"/>
    <col min="1020" max="1021" width="8.5703125" style="2" customWidth="1"/>
    <col min="1022" max="1022" width="7.7109375" style="2" customWidth="1"/>
    <col min="1023" max="1023" width="8.28515625" style="2" customWidth="1"/>
    <col min="1024" max="1024" width="7.28515625" style="2" customWidth="1"/>
    <col min="1025" max="1025" width="8" style="2" customWidth="1"/>
    <col min="1026" max="1026" width="9.42578125" style="2" customWidth="1"/>
    <col min="1027" max="1028" width="10" style="2" customWidth="1"/>
    <col min="1029" max="1029" width="10.140625" style="2" customWidth="1"/>
    <col min="1030" max="1268" width="11.42578125" style="2"/>
    <col min="1269" max="1269" width="4.7109375" style="2" customWidth="1"/>
    <col min="1270" max="1270" width="6.28515625" style="2" customWidth="1"/>
    <col min="1271" max="1271" width="38.85546875" style="2" customWidth="1"/>
    <col min="1272" max="1272" width="7" style="2" customWidth="1"/>
    <col min="1273" max="1273" width="6.7109375" style="2" customWidth="1"/>
    <col min="1274" max="1274" width="7.42578125" style="2" customWidth="1"/>
    <col min="1275" max="1275" width="6.85546875" style="2" customWidth="1"/>
    <col min="1276" max="1277" width="8.5703125" style="2" customWidth="1"/>
    <col min="1278" max="1278" width="7.7109375" style="2" customWidth="1"/>
    <col min="1279" max="1279" width="8.28515625" style="2" customWidth="1"/>
    <col min="1280" max="1280" width="7.28515625" style="2" customWidth="1"/>
    <col min="1281" max="1281" width="8" style="2" customWidth="1"/>
    <col min="1282" max="1282" width="9.42578125" style="2" customWidth="1"/>
    <col min="1283" max="1284" width="10" style="2" customWidth="1"/>
    <col min="1285" max="1285" width="10.140625" style="2" customWidth="1"/>
    <col min="1286" max="1524" width="11.42578125" style="2"/>
    <col min="1525" max="1525" width="4.7109375" style="2" customWidth="1"/>
    <col min="1526" max="1526" width="6.28515625" style="2" customWidth="1"/>
    <col min="1527" max="1527" width="38.85546875" style="2" customWidth="1"/>
    <col min="1528" max="1528" width="7" style="2" customWidth="1"/>
    <col min="1529" max="1529" width="6.7109375" style="2" customWidth="1"/>
    <col min="1530" max="1530" width="7.42578125" style="2" customWidth="1"/>
    <col min="1531" max="1531" width="6.85546875" style="2" customWidth="1"/>
    <col min="1532" max="1533" width="8.5703125" style="2" customWidth="1"/>
    <col min="1534" max="1534" width="7.7109375" style="2" customWidth="1"/>
    <col min="1535" max="1535" width="8.28515625" style="2" customWidth="1"/>
    <col min="1536" max="1536" width="7.28515625" style="2" customWidth="1"/>
    <col min="1537" max="1537" width="8" style="2" customWidth="1"/>
    <col min="1538" max="1538" width="9.42578125" style="2" customWidth="1"/>
    <col min="1539" max="1540" width="10" style="2" customWidth="1"/>
    <col min="1541" max="1541" width="10.140625" style="2" customWidth="1"/>
    <col min="1542" max="1780" width="11.42578125" style="2"/>
    <col min="1781" max="1781" width="4.7109375" style="2" customWidth="1"/>
    <col min="1782" max="1782" width="6.28515625" style="2" customWidth="1"/>
    <col min="1783" max="1783" width="38.85546875" style="2" customWidth="1"/>
    <col min="1784" max="1784" width="7" style="2" customWidth="1"/>
    <col min="1785" max="1785" width="6.7109375" style="2" customWidth="1"/>
    <col min="1786" max="1786" width="7.42578125" style="2" customWidth="1"/>
    <col min="1787" max="1787" width="6.85546875" style="2" customWidth="1"/>
    <col min="1788" max="1789" width="8.5703125" style="2" customWidth="1"/>
    <col min="1790" max="1790" width="7.7109375" style="2" customWidth="1"/>
    <col min="1791" max="1791" width="8.28515625" style="2" customWidth="1"/>
    <col min="1792" max="1792" width="7.28515625" style="2" customWidth="1"/>
    <col min="1793" max="1793" width="8" style="2" customWidth="1"/>
    <col min="1794" max="1794" width="9.42578125" style="2" customWidth="1"/>
    <col min="1795" max="1796" width="10" style="2" customWidth="1"/>
    <col min="1797" max="1797" width="10.140625" style="2" customWidth="1"/>
    <col min="1798" max="2036" width="11.42578125" style="2"/>
    <col min="2037" max="2037" width="4.7109375" style="2" customWidth="1"/>
    <col min="2038" max="2038" width="6.28515625" style="2" customWidth="1"/>
    <col min="2039" max="2039" width="38.85546875" style="2" customWidth="1"/>
    <col min="2040" max="2040" width="7" style="2" customWidth="1"/>
    <col min="2041" max="2041" width="6.7109375" style="2" customWidth="1"/>
    <col min="2042" max="2042" width="7.42578125" style="2" customWidth="1"/>
    <col min="2043" max="2043" width="6.85546875" style="2" customWidth="1"/>
    <col min="2044" max="2045" width="8.5703125" style="2" customWidth="1"/>
    <col min="2046" max="2046" width="7.7109375" style="2" customWidth="1"/>
    <col min="2047" max="2047" width="8.28515625" style="2" customWidth="1"/>
    <col min="2048" max="2048" width="7.28515625" style="2" customWidth="1"/>
    <col min="2049" max="2049" width="8" style="2" customWidth="1"/>
    <col min="2050" max="2050" width="9.42578125" style="2" customWidth="1"/>
    <col min="2051" max="2052" width="10" style="2" customWidth="1"/>
    <col min="2053" max="2053" width="10.140625" style="2" customWidth="1"/>
    <col min="2054" max="2292" width="11.42578125" style="2"/>
    <col min="2293" max="2293" width="4.7109375" style="2" customWidth="1"/>
    <col min="2294" max="2294" width="6.28515625" style="2" customWidth="1"/>
    <col min="2295" max="2295" width="38.85546875" style="2" customWidth="1"/>
    <col min="2296" max="2296" width="7" style="2" customWidth="1"/>
    <col min="2297" max="2297" width="6.7109375" style="2" customWidth="1"/>
    <col min="2298" max="2298" width="7.42578125" style="2" customWidth="1"/>
    <col min="2299" max="2299" width="6.85546875" style="2" customWidth="1"/>
    <col min="2300" max="2301" width="8.5703125" style="2" customWidth="1"/>
    <col min="2302" max="2302" width="7.7109375" style="2" customWidth="1"/>
    <col min="2303" max="2303" width="8.28515625" style="2" customWidth="1"/>
    <col min="2304" max="2304" width="7.28515625" style="2" customWidth="1"/>
    <col min="2305" max="2305" width="8" style="2" customWidth="1"/>
    <col min="2306" max="2306" width="9.42578125" style="2" customWidth="1"/>
    <col min="2307" max="2308" width="10" style="2" customWidth="1"/>
    <col min="2309" max="2309" width="10.140625" style="2" customWidth="1"/>
    <col min="2310" max="2548" width="11.42578125" style="2"/>
    <col min="2549" max="2549" width="4.7109375" style="2" customWidth="1"/>
    <col min="2550" max="2550" width="6.28515625" style="2" customWidth="1"/>
    <col min="2551" max="2551" width="38.85546875" style="2" customWidth="1"/>
    <col min="2552" max="2552" width="7" style="2" customWidth="1"/>
    <col min="2553" max="2553" width="6.7109375" style="2" customWidth="1"/>
    <col min="2554" max="2554" width="7.42578125" style="2" customWidth="1"/>
    <col min="2555" max="2555" width="6.85546875" style="2" customWidth="1"/>
    <col min="2556" max="2557" width="8.5703125" style="2" customWidth="1"/>
    <col min="2558" max="2558" width="7.7109375" style="2" customWidth="1"/>
    <col min="2559" max="2559" width="8.28515625" style="2" customWidth="1"/>
    <col min="2560" max="2560" width="7.28515625" style="2" customWidth="1"/>
    <col min="2561" max="2561" width="8" style="2" customWidth="1"/>
    <col min="2562" max="2562" width="9.42578125" style="2" customWidth="1"/>
    <col min="2563" max="2564" width="10" style="2" customWidth="1"/>
    <col min="2565" max="2565" width="10.140625" style="2" customWidth="1"/>
    <col min="2566" max="2804" width="11.42578125" style="2"/>
    <col min="2805" max="2805" width="4.7109375" style="2" customWidth="1"/>
    <col min="2806" max="2806" width="6.28515625" style="2" customWidth="1"/>
    <col min="2807" max="2807" width="38.85546875" style="2" customWidth="1"/>
    <col min="2808" max="2808" width="7" style="2" customWidth="1"/>
    <col min="2809" max="2809" width="6.7109375" style="2" customWidth="1"/>
    <col min="2810" max="2810" width="7.42578125" style="2" customWidth="1"/>
    <col min="2811" max="2811" width="6.85546875" style="2" customWidth="1"/>
    <col min="2812" max="2813" width="8.5703125" style="2" customWidth="1"/>
    <col min="2814" max="2814" width="7.7109375" style="2" customWidth="1"/>
    <col min="2815" max="2815" width="8.28515625" style="2" customWidth="1"/>
    <col min="2816" max="2816" width="7.28515625" style="2" customWidth="1"/>
    <col min="2817" max="2817" width="8" style="2" customWidth="1"/>
    <col min="2818" max="2818" width="9.42578125" style="2" customWidth="1"/>
    <col min="2819" max="2820" width="10" style="2" customWidth="1"/>
    <col min="2821" max="2821" width="10.140625" style="2" customWidth="1"/>
    <col min="2822" max="3060" width="11.42578125" style="2"/>
    <col min="3061" max="3061" width="4.7109375" style="2" customWidth="1"/>
    <col min="3062" max="3062" width="6.28515625" style="2" customWidth="1"/>
    <col min="3063" max="3063" width="38.85546875" style="2" customWidth="1"/>
    <col min="3064" max="3064" width="7" style="2" customWidth="1"/>
    <col min="3065" max="3065" width="6.7109375" style="2" customWidth="1"/>
    <col min="3066" max="3066" width="7.42578125" style="2" customWidth="1"/>
    <col min="3067" max="3067" width="6.85546875" style="2" customWidth="1"/>
    <col min="3068" max="3069" width="8.5703125" style="2" customWidth="1"/>
    <col min="3070" max="3070" width="7.7109375" style="2" customWidth="1"/>
    <col min="3071" max="3071" width="8.28515625" style="2" customWidth="1"/>
    <col min="3072" max="3072" width="7.28515625" style="2" customWidth="1"/>
    <col min="3073" max="3073" width="8" style="2" customWidth="1"/>
    <col min="3074" max="3074" width="9.42578125" style="2" customWidth="1"/>
    <col min="3075" max="3076" width="10" style="2" customWidth="1"/>
    <col min="3077" max="3077" width="10.140625" style="2" customWidth="1"/>
    <col min="3078" max="3316" width="11.42578125" style="2"/>
    <col min="3317" max="3317" width="4.7109375" style="2" customWidth="1"/>
    <col min="3318" max="3318" width="6.28515625" style="2" customWidth="1"/>
    <col min="3319" max="3319" width="38.85546875" style="2" customWidth="1"/>
    <col min="3320" max="3320" width="7" style="2" customWidth="1"/>
    <col min="3321" max="3321" width="6.7109375" style="2" customWidth="1"/>
    <col min="3322" max="3322" width="7.42578125" style="2" customWidth="1"/>
    <col min="3323" max="3323" width="6.85546875" style="2" customWidth="1"/>
    <col min="3324" max="3325" width="8.5703125" style="2" customWidth="1"/>
    <col min="3326" max="3326" width="7.7109375" style="2" customWidth="1"/>
    <col min="3327" max="3327" width="8.28515625" style="2" customWidth="1"/>
    <col min="3328" max="3328" width="7.28515625" style="2" customWidth="1"/>
    <col min="3329" max="3329" width="8" style="2" customWidth="1"/>
    <col min="3330" max="3330" width="9.42578125" style="2" customWidth="1"/>
    <col min="3331" max="3332" width="10" style="2" customWidth="1"/>
    <col min="3333" max="3333" width="10.140625" style="2" customWidth="1"/>
    <col min="3334" max="3572" width="11.42578125" style="2"/>
    <col min="3573" max="3573" width="4.7109375" style="2" customWidth="1"/>
    <col min="3574" max="3574" width="6.28515625" style="2" customWidth="1"/>
    <col min="3575" max="3575" width="38.85546875" style="2" customWidth="1"/>
    <col min="3576" max="3576" width="7" style="2" customWidth="1"/>
    <col min="3577" max="3577" width="6.7109375" style="2" customWidth="1"/>
    <col min="3578" max="3578" width="7.42578125" style="2" customWidth="1"/>
    <col min="3579" max="3579" width="6.85546875" style="2" customWidth="1"/>
    <col min="3580" max="3581" width="8.5703125" style="2" customWidth="1"/>
    <col min="3582" max="3582" width="7.7109375" style="2" customWidth="1"/>
    <col min="3583" max="3583" width="8.28515625" style="2" customWidth="1"/>
    <col min="3584" max="3584" width="7.28515625" style="2" customWidth="1"/>
    <col min="3585" max="3585" width="8" style="2" customWidth="1"/>
    <col min="3586" max="3586" width="9.42578125" style="2" customWidth="1"/>
    <col min="3587" max="3588" width="10" style="2" customWidth="1"/>
    <col min="3589" max="3589" width="10.140625" style="2" customWidth="1"/>
    <col min="3590" max="3828" width="11.42578125" style="2"/>
    <col min="3829" max="3829" width="4.7109375" style="2" customWidth="1"/>
    <col min="3830" max="3830" width="6.28515625" style="2" customWidth="1"/>
    <col min="3831" max="3831" width="38.85546875" style="2" customWidth="1"/>
    <col min="3832" max="3832" width="7" style="2" customWidth="1"/>
    <col min="3833" max="3833" width="6.7109375" style="2" customWidth="1"/>
    <col min="3834" max="3834" width="7.42578125" style="2" customWidth="1"/>
    <col min="3835" max="3835" width="6.85546875" style="2" customWidth="1"/>
    <col min="3836" max="3837" width="8.5703125" style="2" customWidth="1"/>
    <col min="3838" max="3838" width="7.7109375" style="2" customWidth="1"/>
    <col min="3839" max="3839" width="8.28515625" style="2" customWidth="1"/>
    <col min="3840" max="3840" width="7.28515625" style="2" customWidth="1"/>
    <col min="3841" max="3841" width="8" style="2" customWidth="1"/>
    <col min="3842" max="3842" width="9.42578125" style="2" customWidth="1"/>
    <col min="3843" max="3844" width="10" style="2" customWidth="1"/>
    <col min="3845" max="3845" width="10.140625" style="2" customWidth="1"/>
    <col min="3846" max="4084" width="11.42578125" style="2"/>
    <col min="4085" max="4085" width="4.7109375" style="2" customWidth="1"/>
    <col min="4086" max="4086" width="6.28515625" style="2" customWidth="1"/>
    <col min="4087" max="4087" width="38.85546875" style="2" customWidth="1"/>
    <col min="4088" max="4088" width="7" style="2" customWidth="1"/>
    <col min="4089" max="4089" width="6.7109375" style="2" customWidth="1"/>
    <col min="4090" max="4090" width="7.42578125" style="2" customWidth="1"/>
    <col min="4091" max="4091" width="6.85546875" style="2" customWidth="1"/>
    <col min="4092" max="4093" width="8.5703125" style="2" customWidth="1"/>
    <col min="4094" max="4094" width="7.7109375" style="2" customWidth="1"/>
    <col min="4095" max="4095" width="8.28515625" style="2" customWidth="1"/>
    <col min="4096" max="4096" width="7.28515625" style="2" customWidth="1"/>
    <col min="4097" max="4097" width="8" style="2" customWidth="1"/>
    <col min="4098" max="4098" width="9.42578125" style="2" customWidth="1"/>
    <col min="4099" max="4100" width="10" style="2" customWidth="1"/>
    <col min="4101" max="4101" width="10.140625" style="2" customWidth="1"/>
    <col min="4102" max="4340" width="11.42578125" style="2"/>
    <col min="4341" max="4341" width="4.7109375" style="2" customWidth="1"/>
    <col min="4342" max="4342" width="6.28515625" style="2" customWidth="1"/>
    <col min="4343" max="4343" width="38.85546875" style="2" customWidth="1"/>
    <col min="4344" max="4344" width="7" style="2" customWidth="1"/>
    <col min="4345" max="4345" width="6.7109375" style="2" customWidth="1"/>
    <col min="4346" max="4346" width="7.42578125" style="2" customWidth="1"/>
    <col min="4347" max="4347" width="6.85546875" style="2" customWidth="1"/>
    <col min="4348" max="4349" width="8.5703125" style="2" customWidth="1"/>
    <col min="4350" max="4350" width="7.7109375" style="2" customWidth="1"/>
    <col min="4351" max="4351" width="8.28515625" style="2" customWidth="1"/>
    <col min="4352" max="4352" width="7.28515625" style="2" customWidth="1"/>
    <col min="4353" max="4353" width="8" style="2" customWidth="1"/>
    <col min="4354" max="4354" width="9.42578125" style="2" customWidth="1"/>
    <col min="4355" max="4356" width="10" style="2" customWidth="1"/>
    <col min="4357" max="4357" width="10.140625" style="2" customWidth="1"/>
    <col min="4358" max="4596" width="11.42578125" style="2"/>
    <col min="4597" max="4597" width="4.7109375" style="2" customWidth="1"/>
    <col min="4598" max="4598" width="6.28515625" style="2" customWidth="1"/>
    <col min="4599" max="4599" width="38.85546875" style="2" customWidth="1"/>
    <col min="4600" max="4600" width="7" style="2" customWidth="1"/>
    <col min="4601" max="4601" width="6.7109375" style="2" customWidth="1"/>
    <col min="4602" max="4602" width="7.42578125" style="2" customWidth="1"/>
    <col min="4603" max="4603" width="6.85546875" style="2" customWidth="1"/>
    <col min="4604" max="4605" width="8.5703125" style="2" customWidth="1"/>
    <col min="4606" max="4606" width="7.7109375" style="2" customWidth="1"/>
    <col min="4607" max="4607" width="8.28515625" style="2" customWidth="1"/>
    <col min="4608" max="4608" width="7.28515625" style="2" customWidth="1"/>
    <col min="4609" max="4609" width="8" style="2" customWidth="1"/>
    <col min="4610" max="4610" width="9.42578125" style="2" customWidth="1"/>
    <col min="4611" max="4612" width="10" style="2" customWidth="1"/>
    <col min="4613" max="4613" width="10.140625" style="2" customWidth="1"/>
    <col min="4614" max="4852" width="11.42578125" style="2"/>
    <col min="4853" max="4853" width="4.7109375" style="2" customWidth="1"/>
    <col min="4854" max="4854" width="6.28515625" style="2" customWidth="1"/>
    <col min="4855" max="4855" width="38.85546875" style="2" customWidth="1"/>
    <col min="4856" max="4856" width="7" style="2" customWidth="1"/>
    <col min="4857" max="4857" width="6.7109375" style="2" customWidth="1"/>
    <col min="4858" max="4858" width="7.42578125" style="2" customWidth="1"/>
    <col min="4859" max="4859" width="6.85546875" style="2" customWidth="1"/>
    <col min="4860" max="4861" width="8.5703125" style="2" customWidth="1"/>
    <col min="4862" max="4862" width="7.7109375" style="2" customWidth="1"/>
    <col min="4863" max="4863" width="8.28515625" style="2" customWidth="1"/>
    <col min="4864" max="4864" width="7.28515625" style="2" customWidth="1"/>
    <col min="4865" max="4865" width="8" style="2" customWidth="1"/>
    <col min="4866" max="4866" width="9.42578125" style="2" customWidth="1"/>
    <col min="4867" max="4868" width="10" style="2" customWidth="1"/>
    <col min="4869" max="4869" width="10.140625" style="2" customWidth="1"/>
    <col min="4870" max="5108" width="11.42578125" style="2"/>
    <col min="5109" max="5109" width="4.7109375" style="2" customWidth="1"/>
    <col min="5110" max="5110" width="6.28515625" style="2" customWidth="1"/>
    <col min="5111" max="5111" width="38.85546875" style="2" customWidth="1"/>
    <col min="5112" max="5112" width="7" style="2" customWidth="1"/>
    <col min="5113" max="5113" width="6.7109375" style="2" customWidth="1"/>
    <col min="5114" max="5114" width="7.42578125" style="2" customWidth="1"/>
    <col min="5115" max="5115" width="6.85546875" style="2" customWidth="1"/>
    <col min="5116" max="5117" width="8.5703125" style="2" customWidth="1"/>
    <col min="5118" max="5118" width="7.7109375" style="2" customWidth="1"/>
    <col min="5119" max="5119" width="8.28515625" style="2" customWidth="1"/>
    <col min="5120" max="5120" width="7.28515625" style="2" customWidth="1"/>
    <col min="5121" max="5121" width="8" style="2" customWidth="1"/>
    <col min="5122" max="5122" width="9.42578125" style="2" customWidth="1"/>
    <col min="5123" max="5124" width="10" style="2" customWidth="1"/>
    <col min="5125" max="5125" width="10.140625" style="2" customWidth="1"/>
    <col min="5126" max="5364" width="11.42578125" style="2"/>
    <col min="5365" max="5365" width="4.7109375" style="2" customWidth="1"/>
    <col min="5366" max="5366" width="6.28515625" style="2" customWidth="1"/>
    <col min="5367" max="5367" width="38.85546875" style="2" customWidth="1"/>
    <col min="5368" max="5368" width="7" style="2" customWidth="1"/>
    <col min="5369" max="5369" width="6.7109375" style="2" customWidth="1"/>
    <col min="5370" max="5370" width="7.42578125" style="2" customWidth="1"/>
    <col min="5371" max="5371" width="6.85546875" style="2" customWidth="1"/>
    <col min="5372" max="5373" width="8.5703125" style="2" customWidth="1"/>
    <col min="5374" max="5374" width="7.7109375" style="2" customWidth="1"/>
    <col min="5375" max="5375" width="8.28515625" style="2" customWidth="1"/>
    <col min="5376" max="5376" width="7.28515625" style="2" customWidth="1"/>
    <col min="5377" max="5377" width="8" style="2" customWidth="1"/>
    <col min="5378" max="5378" width="9.42578125" style="2" customWidth="1"/>
    <col min="5379" max="5380" width="10" style="2" customWidth="1"/>
    <col min="5381" max="5381" width="10.140625" style="2" customWidth="1"/>
    <col min="5382" max="5620" width="11.42578125" style="2"/>
    <col min="5621" max="5621" width="4.7109375" style="2" customWidth="1"/>
    <col min="5622" max="5622" width="6.28515625" style="2" customWidth="1"/>
    <col min="5623" max="5623" width="38.85546875" style="2" customWidth="1"/>
    <col min="5624" max="5624" width="7" style="2" customWidth="1"/>
    <col min="5625" max="5625" width="6.7109375" style="2" customWidth="1"/>
    <col min="5626" max="5626" width="7.42578125" style="2" customWidth="1"/>
    <col min="5627" max="5627" width="6.85546875" style="2" customWidth="1"/>
    <col min="5628" max="5629" width="8.5703125" style="2" customWidth="1"/>
    <col min="5630" max="5630" width="7.7109375" style="2" customWidth="1"/>
    <col min="5631" max="5631" width="8.28515625" style="2" customWidth="1"/>
    <col min="5632" max="5632" width="7.28515625" style="2" customWidth="1"/>
    <col min="5633" max="5633" width="8" style="2" customWidth="1"/>
    <col min="5634" max="5634" width="9.42578125" style="2" customWidth="1"/>
    <col min="5635" max="5636" width="10" style="2" customWidth="1"/>
    <col min="5637" max="5637" width="10.140625" style="2" customWidth="1"/>
    <col min="5638" max="5876" width="11.42578125" style="2"/>
    <col min="5877" max="5877" width="4.7109375" style="2" customWidth="1"/>
    <col min="5878" max="5878" width="6.28515625" style="2" customWidth="1"/>
    <col min="5879" max="5879" width="38.85546875" style="2" customWidth="1"/>
    <col min="5880" max="5880" width="7" style="2" customWidth="1"/>
    <col min="5881" max="5881" width="6.7109375" style="2" customWidth="1"/>
    <col min="5882" max="5882" width="7.42578125" style="2" customWidth="1"/>
    <col min="5883" max="5883" width="6.85546875" style="2" customWidth="1"/>
    <col min="5884" max="5885" width="8.5703125" style="2" customWidth="1"/>
    <col min="5886" max="5886" width="7.7109375" style="2" customWidth="1"/>
    <col min="5887" max="5887" width="8.28515625" style="2" customWidth="1"/>
    <col min="5888" max="5888" width="7.28515625" style="2" customWidth="1"/>
    <col min="5889" max="5889" width="8" style="2" customWidth="1"/>
    <col min="5890" max="5890" width="9.42578125" style="2" customWidth="1"/>
    <col min="5891" max="5892" width="10" style="2" customWidth="1"/>
    <col min="5893" max="5893" width="10.140625" style="2" customWidth="1"/>
    <col min="5894" max="6132" width="11.42578125" style="2"/>
    <col min="6133" max="6133" width="4.7109375" style="2" customWidth="1"/>
    <col min="6134" max="6134" width="6.28515625" style="2" customWidth="1"/>
    <col min="6135" max="6135" width="38.85546875" style="2" customWidth="1"/>
    <col min="6136" max="6136" width="7" style="2" customWidth="1"/>
    <col min="6137" max="6137" width="6.7109375" style="2" customWidth="1"/>
    <col min="6138" max="6138" width="7.42578125" style="2" customWidth="1"/>
    <col min="6139" max="6139" width="6.85546875" style="2" customWidth="1"/>
    <col min="6140" max="6141" width="8.5703125" style="2" customWidth="1"/>
    <col min="6142" max="6142" width="7.7109375" style="2" customWidth="1"/>
    <col min="6143" max="6143" width="8.28515625" style="2" customWidth="1"/>
    <col min="6144" max="6144" width="7.28515625" style="2" customWidth="1"/>
    <col min="6145" max="6145" width="8" style="2" customWidth="1"/>
    <col min="6146" max="6146" width="9.42578125" style="2" customWidth="1"/>
    <col min="6147" max="6148" width="10" style="2" customWidth="1"/>
    <col min="6149" max="6149" width="10.140625" style="2" customWidth="1"/>
    <col min="6150" max="6388" width="11.42578125" style="2"/>
    <col min="6389" max="6389" width="4.7109375" style="2" customWidth="1"/>
    <col min="6390" max="6390" width="6.28515625" style="2" customWidth="1"/>
    <col min="6391" max="6391" width="38.85546875" style="2" customWidth="1"/>
    <col min="6392" max="6392" width="7" style="2" customWidth="1"/>
    <col min="6393" max="6393" width="6.7109375" style="2" customWidth="1"/>
    <col min="6394" max="6394" width="7.42578125" style="2" customWidth="1"/>
    <col min="6395" max="6395" width="6.85546875" style="2" customWidth="1"/>
    <col min="6396" max="6397" width="8.5703125" style="2" customWidth="1"/>
    <col min="6398" max="6398" width="7.7109375" style="2" customWidth="1"/>
    <col min="6399" max="6399" width="8.28515625" style="2" customWidth="1"/>
    <col min="6400" max="6400" width="7.28515625" style="2" customWidth="1"/>
    <col min="6401" max="6401" width="8" style="2" customWidth="1"/>
    <col min="6402" max="6402" width="9.42578125" style="2" customWidth="1"/>
    <col min="6403" max="6404" width="10" style="2" customWidth="1"/>
    <col min="6405" max="6405" width="10.140625" style="2" customWidth="1"/>
    <col min="6406" max="6644" width="11.42578125" style="2"/>
    <col min="6645" max="6645" width="4.7109375" style="2" customWidth="1"/>
    <col min="6646" max="6646" width="6.28515625" style="2" customWidth="1"/>
    <col min="6647" max="6647" width="38.85546875" style="2" customWidth="1"/>
    <col min="6648" max="6648" width="7" style="2" customWidth="1"/>
    <col min="6649" max="6649" width="6.7109375" style="2" customWidth="1"/>
    <col min="6650" max="6650" width="7.42578125" style="2" customWidth="1"/>
    <col min="6651" max="6651" width="6.85546875" style="2" customWidth="1"/>
    <col min="6652" max="6653" width="8.5703125" style="2" customWidth="1"/>
    <col min="6654" max="6654" width="7.7109375" style="2" customWidth="1"/>
    <col min="6655" max="6655" width="8.28515625" style="2" customWidth="1"/>
    <col min="6656" max="6656" width="7.28515625" style="2" customWidth="1"/>
    <col min="6657" max="6657" width="8" style="2" customWidth="1"/>
    <col min="6658" max="6658" width="9.42578125" style="2" customWidth="1"/>
    <col min="6659" max="6660" width="10" style="2" customWidth="1"/>
    <col min="6661" max="6661" width="10.140625" style="2" customWidth="1"/>
    <col min="6662" max="6900" width="11.42578125" style="2"/>
    <col min="6901" max="6901" width="4.7109375" style="2" customWidth="1"/>
    <col min="6902" max="6902" width="6.28515625" style="2" customWidth="1"/>
    <col min="6903" max="6903" width="38.85546875" style="2" customWidth="1"/>
    <col min="6904" max="6904" width="7" style="2" customWidth="1"/>
    <col min="6905" max="6905" width="6.7109375" style="2" customWidth="1"/>
    <col min="6906" max="6906" width="7.42578125" style="2" customWidth="1"/>
    <col min="6907" max="6907" width="6.85546875" style="2" customWidth="1"/>
    <col min="6908" max="6909" width="8.5703125" style="2" customWidth="1"/>
    <col min="6910" max="6910" width="7.7109375" style="2" customWidth="1"/>
    <col min="6911" max="6911" width="8.28515625" style="2" customWidth="1"/>
    <col min="6912" max="6912" width="7.28515625" style="2" customWidth="1"/>
    <col min="6913" max="6913" width="8" style="2" customWidth="1"/>
    <col min="6914" max="6914" width="9.42578125" style="2" customWidth="1"/>
    <col min="6915" max="6916" width="10" style="2" customWidth="1"/>
    <col min="6917" max="6917" width="10.140625" style="2" customWidth="1"/>
    <col min="6918" max="7156" width="11.42578125" style="2"/>
    <col min="7157" max="7157" width="4.7109375" style="2" customWidth="1"/>
    <col min="7158" max="7158" width="6.28515625" style="2" customWidth="1"/>
    <col min="7159" max="7159" width="38.85546875" style="2" customWidth="1"/>
    <col min="7160" max="7160" width="7" style="2" customWidth="1"/>
    <col min="7161" max="7161" width="6.7109375" style="2" customWidth="1"/>
    <col min="7162" max="7162" width="7.42578125" style="2" customWidth="1"/>
    <col min="7163" max="7163" width="6.85546875" style="2" customWidth="1"/>
    <col min="7164" max="7165" width="8.5703125" style="2" customWidth="1"/>
    <col min="7166" max="7166" width="7.7109375" style="2" customWidth="1"/>
    <col min="7167" max="7167" width="8.28515625" style="2" customWidth="1"/>
    <col min="7168" max="7168" width="7.28515625" style="2" customWidth="1"/>
    <col min="7169" max="7169" width="8" style="2" customWidth="1"/>
    <col min="7170" max="7170" width="9.42578125" style="2" customWidth="1"/>
    <col min="7171" max="7172" width="10" style="2" customWidth="1"/>
    <col min="7173" max="7173" width="10.140625" style="2" customWidth="1"/>
    <col min="7174" max="7412" width="11.42578125" style="2"/>
    <col min="7413" max="7413" width="4.7109375" style="2" customWidth="1"/>
    <col min="7414" max="7414" width="6.28515625" style="2" customWidth="1"/>
    <col min="7415" max="7415" width="38.85546875" style="2" customWidth="1"/>
    <col min="7416" max="7416" width="7" style="2" customWidth="1"/>
    <col min="7417" max="7417" width="6.7109375" style="2" customWidth="1"/>
    <col min="7418" max="7418" width="7.42578125" style="2" customWidth="1"/>
    <col min="7419" max="7419" width="6.85546875" style="2" customWidth="1"/>
    <col min="7420" max="7421" width="8.5703125" style="2" customWidth="1"/>
    <col min="7422" max="7422" width="7.7109375" style="2" customWidth="1"/>
    <col min="7423" max="7423" width="8.28515625" style="2" customWidth="1"/>
    <col min="7424" max="7424" width="7.28515625" style="2" customWidth="1"/>
    <col min="7425" max="7425" width="8" style="2" customWidth="1"/>
    <col min="7426" max="7426" width="9.42578125" style="2" customWidth="1"/>
    <col min="7427" max="7428" width="10" style="2" customWidth="1"/>
    <col min="7429" max="7429" width="10.140625" style="2" customWidth="1"/>
    <col min="7430" max="7668" width="11.42578125" style="2"/>
    <col min="7669" max="7669" width="4.7109375" style="2" customWidth="1"/>
    <col min="7670" max="7670" width="6.28515625" style="2" customWidth="1"/>
    <col min="7671" max="7671" width="38.85546875" style="2" customWidth="1"/>
    <col min="7672" max="7672" width="7" style="2" customWidth="1"/>
    <col min="7673" max="7673" width="6.7109375" style="2" customWidth="1"/>
    <col min="7674" max="7674" width="7.42578125" style="2" customWidth="1"/>
    <col min="7675" max="7675" width="6.85546875" style="2" customWidth="1"/>
    <col min="7676" max="7677" width="8.5703125" style="2" customWidth="1"/>
    <col min="7678" max="7678" width="7.7109375" style="2" customWidth="1"/>
    <col min="7679" max="7679" width="8.28515625" style="2" customWidth="1"/>
    <col min="7680" max="7680" width="7.28515625" style="2" customWidth="1"/>
    <col min="7681" max="7681" width="8" style="2" customWidth="1"/>
    <col min="7682" max="7682" width="9.42578125" style="2" customWidth="1"/>
    <col min="7683" max="7684" width="10" style="2" customWidth="1"/>
    <col min="7685" max="7685" width="10.140625" style="2" customWidth="1"/>
    <col min="7686" max="7924" width="11.42578125" style="2"/>
    <col min="7925" max="7925" width="4.7109375" style="2" customWidth="1"/>
    <col min="7926" max="7926" width="6.28515625" style="2" customWidth="1"/>
    <col min="7927" max="7927" width="38.85546875" style="2" customWidth="1"/>
    <col min="7928" max="7928" width="7" style="2" customWidth="1"/>
    <col min="7929" max="7929" width="6.7109375" style="2" customWidth="1"/>
    <col min="7930" max="7930" width="7.42578125" style="2" customWidth="1"/>
    <col min="7931" max="7931" width="6.85546875" style="2" customWidth="1"/>
    <col min="7932" max="7933" width="8.5703125" style="2" customWidth="1"/>
    <col min="7934" max="7934" width="7.7109375" style="2" customWidth="1"/>
    <col min="7935" max="7935" width="8.28515625" style="2" customWidth="1"/>
    <col min="7936" max="7936" width="7.28515625" style="2" customWidth="1"/>
    <col min="7937" max="7937" width="8" style="2" customWidth="1"/>
    <col min="7938" max="7938" width="9.42578125" style="2" customWidth="1"/>
    <col min="7939" max="7940" width="10" style="2" customWidth="1"/>
    <col min="7941" max="7941" width="10.140625" style="2" customWidth="1"/>
    <col min="7942" max="8180" width="11.42578125" style="2"/>
    <col min="8181" max="8181" width="4.7109375" style="2" customWidth="1"/>
    <col min="8182" max="8182" width="6.28515625" style="2" customWidth="1"/>
    <col min="8183" max="8183" width="38.85546875" style="2" customWidth="1"/>
    <col min="8184" max="8184" width="7" style="2" customWidth="1"/>
    <col min="8185" max="8185" width="6.7109375" style="2" customWidth="1"/>
    <col min="8186" max="8186" width="7.42578125" style="2" customWidth="1"/>
    <col min="8187" max="8187" width="6.85546875" style="2" customWidth="1"/>
    <col min="8188" max="8189" width="8.5703125" style="2" customWidth="1"/>
    <col min="8190" max="8190" width="7.7109375" style="2" customWidth="1"/>
    <col min="8191" max="8191" width="8.28515625" style="2" customWidth="1"/>
    <col min="8192" max="8192" width="7.28515625" style="2" customWidth="1"/>
    <col min="8193" max="8193" width="8" style="2" customWidth="1"/>
    <col min="8194" max="8194" width="9.42578125" style="2" customWidth="1"/>
    <col min="8195" max="8196" width="10" style="2" customWidth="1"/>
    <col min="8197" max="8197" width="10.140625" style="2" customWidth="1"/>
    <col min="8198" max="8436" width="11.42578125" style="2"/>
    <col min="8437" max="8437" width="4.7109375" style="2" customWidth="1"/>
    <col min="8438" max="8438" width="6.28515625" style="2" customWidth="1"/>
    <col min="8439" max="8439" width="38.85546875" style="2" customWidth="1"/>
    <col min="8440" max="8440" width="7" style="2" customWidth="1"/>
    <col min="8441" max="8441" width="6.7109375" style="2" customWidth="1"/>
    <col min="8442" max="8442" width="7.42578125" style="2" customWidth="1"/>
    <col min="8443" max="8443" width="6.85546875" style="2" customWidth="1"/>
    <col min="8444" max="8445" width="8.5703125" style="2" customWidth="1"/>
    <col min="8446" max="8446" width="7.7109375" style="2" customWidth="1"/>
    <col min="8447" max="8447" width="8.28515625" style="2" customWidth="1"/>
    <col min="8448" max="8448" width="7.28515625" style="2" customWidth="1"/>
    <col min="8449" max="8449" width="8" style="2" customWidth="1"/>
    <col min="8450" max="8450" width="9.42578125" style="2" customWidth="1"/>
    <col min="8451" max="8452" width="10" style="2" customWidth="1"/>
    <col min="8453" max="8453" width="10.140625" style="2" customWidth="1"/>
    <col min="8454" max="8692" width="11.42578125" style="2"/>
    <col min="8693" max="8693" width="4.7109375" style="2" customWidth="1"/>
    <col min="8694" max="8694" width="6.28515625" style="2" customWidth="1"/>
    <col min="8695" max="8695" width="38.85546875" style="2" customWidth="1"/>
    <col min="8696" max="8696" width="7" style="2" customWidth="1"/>
    <col min="8697" max="8697" width="6.7109375" style="2" customWidth="1"/>
    <col min="8698" max="8698" width="7.42578125" style="2" customWidth="1"/>
    <col min="8699" max="8699" width="6.85546875" style="2" customWidth="1"/>
    <col min="8700" max="8701" width="8.5703125" style="2" customWidth="1"/>
    <col min="8702" max="8702" width="7.7109375" style="2" customWidth="1"/>
    <col min="8703" max="8703" width="8.28515625" style="2" customWidth="1"/>
    <col min="8704" max="8704" width="7.28515625" style="2" customWidth="1"/>
    <col min="8705" max="8705" width="8" style="2" customWidth="1"/>
    <col min="8706" max="8706" width="9.42578125" style="2" customWidth="1"/>
    <col min="8707" max="8708" width="10" style="2" customWidth="1"/>
    <col min="8709" max="8709" width="10.140625" style="2" customWidth="1"/>
    <col min="8710" max="8948" width="11.42578125" style="2"/>
    <col min="8949" max="8949" width="4.7109375" style="2" customWidth="1"/>
    <col min="8950" max="8950" width="6.28515625" style="2" customWidth="1"/>
    <col min="8951" max="8951" width="38.85546875" style="2" customWidth="1"/>
    <col min="8952" max="8952" width="7" style="2" customWidth="1"/>
    <col min="8953" max="8953" width="6.7109375" style="2" customWidth="1"/>
    <col min="8954" max="8954" width="7.42578125" style="2" customWidth="1"/>
    <col min="8955" max="8955" width="6.85546875" style="2" customWidth="1"/>
    <col min="8956" max="8957" width="8.5703125" style="2" customWidth="1"/>
    <col min="8958" max="8958" width="7.7109375" style="2" customWidth="1"/>
    <col min="8959" max="8959" width="8.28515625" style="2" customWidth="1"/>
    <col min="8960" max="8960" width="7.28515625" style="2" customWidth="1"/>
    <col min="8961" max="8961" width="8" style="2" customWidth="1"/>
    <col min="8962" max="8962" width="9.42578125" style="2" customWidth="1"/>
    <col min="8963" max="8964" width="10" style="2" customWidth="1"/>
    <col min="8965" max="8965" width="10.140625" style="2" customWidth="1"/>
    <col min="8966" max="9204" width="11.42578125" style="2"/>
    <col min="9205" max="9205" width="4.7109375" style="2" customWidth="1"/>
    <col min="9206" max="9206" width="6.28515625" style="2" customWidth="1"/>
    <col min="9207" max="9207" width="38.85546875" style="2" customWidth="1"/>
    <col min="9208" max="9208" width="7" style="2" customWidth="1"/>
    <col min="9209" max="9209" width="6.7109375" style="2" customWidth="1"/>
    <col min="9210" max="9210" width="7.42578125" style="2" customWidth="1"/>
    <col min="9211" max="9211" width="6.85546875" style="2" customWidth="1"/>
    <col min="9212" max="9213" width="8.5703125" style="2" customWidth="1"/>
    <col min="9214" max="9214" width="7.7109375" style="2" customWidth="1"/>
    <col min="9215" max="9215" width="8.28515625" style="2" customWidth="1"/>
    <col min="9216" max="9216" width="7.28515625" style="2" customWidth="1"/>
    <col min="9217" max="9217" width="8" style="2" customWidth="1"/>
    <col min="9218" max="9218" width="9.42578125" style="2" customWidth="1"/>
    <col min="9219" max="9220" width="10" style="2" customWidth="1"/>
    <col min="9221" max="9221" width="10.140625" style="2" customWidth="1"/>
    <col min="9222" max="9460" width="11.42578125" style="2"/>
    <col min="9461" max="9461" width="4.7109375" style="2" customWidth="1"/>
    <col min="9462" max="9462" width="6.28515625" style="2" customWidth="1"/>
    <col min="9463" max="9463" width="38.85546875" style="2" customWidth="1"/>
    <col min="9464" max="9464" width="7" style="2" customWidth="1"/>
    <col min="9465" max="9465" width="6.7109375" style="2" customWidth="1"/>
    <col min="9466" max="9466" width="7.42578125" style="2" customWidth="1"/>
    <col min="9467" max="9467" width="6.85546875" style="2" customWidth="1"/>
    <col min="9468" max="9469" width="8.5703125" style="2" customWidth="1"/>
    <col min="9470" max="9470" width="7.7109375" style="2" customWidth="1"/>
    <col min="9471" max="9471" width="8.28515625" style="2" customWidth="1"/>
    <col min="9472" max="9472" width="7.28515625" style="2" customWidth="1"/>
    <col min="9473" max="9473" width="8" style="2" customWidth="1"/>
    <col min="9474" max="9474" width="9.42578125" style="2" customWidth="1"/>
    <col min="9475" max="9476" width="10" style="2" customWidth="1"/>
    <col min="9477" max="9477" width="10.140625" style="2" customWidth="1"/>
    <col min="9478" max="9716" width="11.42578125" style="2"/>
    <col min="9717" max="9717" width="4.7109375" style="2" customWidth="1"/>
    <col min="9718" max="9718" width="6.28515625" style="2" customWidth="1"/>
    <col min="9719" max="9719" width="38.85546875" style="2" customWidth="1"/>
    <col min="9720" max="9720" width="7" style="2" customWidth="1"/>
    <col min="9721" max="9721" width="6.7109375" style="2" customWidth="1"/>
    <col min="9722" max="9722" width="7.42578125" style="2" customWidth="1"/>
    <col min="9723" max="9723" width="6.85546875" style="2" customWidth="1"/>
    <col min="9724" max="9725" width="8.5703125" style="2" customWidth="1"/>
    <col min="9726" max="9726" width="7.7109375" style="2" customWidth="1"/>
    <col min="9727" max="9727" width="8.28515625" style="2" customWidth="1"/>
    <col min="9728" max="9728" width="7.28515625" style="2" customWidth="1"/>
    <col min="9729" max="9729" width="8" style="2" customWidth="1"/>
    <col min="9730" max="9730" width="9.42578125" style="2" customWidth="1"/>
    <col min="9731" max="9732" width="10" style="2" customWidth="1"/>
    <col min="9733" max="9733" width="10.140625" style="2" customWidth="1"/>
    <col min="9734" max="9972" width="11.42578125" style="2"/>
    <col min="9973" max="9973" width="4.7109375" style="2" customWidth="1"/>
    <col min="9974" max="9974" width="6.28515625" style="2" customWidth="1"/>
    <col min="9975" max="9975" width="38.85546875" style="2" customWidth="1"/>
    <col min="9976" max="9976" width="7" style="2" customWidth="1"/>
    <col min="9977" max="9977" width="6.7109375" style="2" customWidth="1"/>
    <col min="9978" max="9978" width="7.42578125" style="2" customWidth="1"/>
    <col min="9979" max="9979" width="6.85546875" style="2" customWidth="1"/>
    <col min="9980" max="9981" width="8.5703125" style="2" customWidth="1"/>
    <col min="9982" max="9982" width="7.7109375" style="2" customWidth="1"/>
    <col min="9983" max="9983" width="8.28515625" style="2" customWidth="1"/>
    <col min="9984" max="9984" width="7.28515625" style="2" customWidth="1"/>
    <col min="9985" max="9985" width="8" style="2" customWidth="1"/>
    <col min="9986" max="9986" width="9.42578125" style="2" customWidth="1"/>
    <col min="9987" max="9988" width="10" style="2" customWidth="1"/>
    <col min="9989" max="9989" width="10.140625" style="2" customWidth="1"/>
    <col min="9990" max="10228" width="11.42578125" style="2"/>
    <col min="10229" max="10229" width="4.7109375" style="2" customWidth="1"/>
    <col min="10230" max="10230" width="6.28515625" style="2" customWidth="1"/>
    <col min="10231" max="10231" width="38.85546875" style="2" customWidth="1"/>
    <col min="10232" max="10232" width="7" style="2" customWidth="1"/>
    <col min="10233" max="10233" width="6.7109375" style="2" customWidth="1"/>
    <col min="10234" max="10234" width="7.42578125" style="2" customWidth="1"/>
    <col min="10235" max="10235" width="6.85546875" style="2" customWidth="1"/>
    <col min="10236" max="10237" width="8.5703125" style="2" customWidth="1"/>
    <col min="10238" max="10238" width="7.7109375" style="2" customWidth="1"/>
    <col min="10239" max="10239" width="8.28515625" style="2" customWidth="1"/>
    <col min="10240" max="10240" width="7.28515625" style="2" customWidth="1"/>
    <col min="10241" max="10241" width="8" style="2" customWidth="1"/>
    <col min="10242" max="10242" width="9.42578125" style="2" customWidth="1"/>
    <col min="10243" max="10244" width="10" style="2" customWidth="1"/>
    <col min="10245" max="10245" width="10.140625" style="2" customWidth="1"/>
    <col min="10246" max="10484" width="11.42578125" style="2"/>
    <col min="10485" max="10485" width="4.7109375" style="2" customWidth="1"/>
    <col min="10486" max="10486" width="6.28515625" style="2" customWidth="1"/>
    <col min="10487" max="10487" width="38.85546875" style="2" customWidth="1"/>
    <col min="10488" max="10488" width="7" style="2" customWidth="1"/>
    <col min="10489" max="10489" width="6.7109375" style="2" customWidth="1"/>
    <col min="10490" max="10490" width="7.42578125" style="2" customWidth="1"/>
    <col min="10491" max="10491" width="6.85546875" style="2" customWidth="1"/>
    <col min="10492" max="10493" width="8.5703125" style="2" customWidth="1"/>
    <col min="10494" max="10494" width="7.7109375" style="2" customWidth="1"/>
    <col min="10495" max="10495" width="8.28515625" style="2" customWidth="1"/>
    <col min="10496" max="10496" width="7.28515625" style="2" customWidth="1"/>
    <col min="10497" max="10497" width="8" style="2" customWidth="1"/>
    <col min="10498" max="10498" width="9.42578125" style="2" customWidth="1"/>
    <col min="10499" max="10500" width="10" style="2" customWidth="1"/>
    <col min="10501" max="10501" width="10.140625" style="2" customWidth="1"/>
    <col min="10502" max="10740" width="11.42578125" style="2"/>
    <col min="10741" max="10741" width="4.7109375" style="2" customWidth="1"/>
    <col min="10742" max="10742" width="6.28515625" style="2" customWidth="1"/>
    <col min="10743" max="10743" width="38.85546875" style="2" customWidth="1"/>
    <col min="10744" max="10744" width="7" style="2" customWidth="1"/>
    <col min="10745" max="10745" width="6.7109375" style="2" customWidth="1"/>
    <col min="10746" max="10746" width="7.42578125" style="2" customWidth="1"/>
    <col min="10747" max="10747" width="6.85546875" style="2" customWidth="1"/>
    <col min="10748" max="10749" width="8.5703125" style="2" customWidth="1"/>
    <col min="10750" max="10750" width="7.7109375" style="2" customWidth="1"/>
    <col min="10751" max="10751" width="8.28515625" style="2" customWidth="1"/>
    <col min="10752" max="10752" width="7.28515625" style="2" customWidth="1"/>
    <col min="10753" max="10753" width="8" style="2" customWidth="1"/>
    <col min="10754" max="10754" width="9.42578125" style="2" customWidth="1"/>
    <col min="10755" max="10756" width="10" style="2" customWidth="1"/>
    <col min="10757" max="10757" width="10.140625" style="2" customWidth="1"/>
    <col min="10758" max="10996" width="11.42578125" style="2"/>
    <col min="10997" max="10997" width="4.7109375" style="2" customWidth="1"/>
    <col min="10998" max="10998" width="6.28515625" style="2" customWidth="1"/>
    <col min="10999" max="10999" width="38.85546875" style="2" customWidth="1"/>
    <col min="11000" max="11000" width="7" style="2" customWidth="1"/>
    <col min="11001" max="11001" width="6.7109375" style="2" customWidth="1"/>
    <col min="11002" max="11002" width="7.42578125" style="2" customWidth="1"/>
    <col min="11003" max="11003" width="6.85546875" style="2" customWidth="1"/>
    <col min="11004" max="11005" width="8.5703125" style="2" customWidth="1"/>
    <col min="11006" max="11006" width="7.7109375" style="2" customWidth="1"/>
    <col min="11007" max="11007" width="8.28515625" style="2" customWidth="1"/>
    <col min="11008" max="11008" width="7.28515625" style="2" customWidth="1"/>
    <col min="11009" max="11009" width="8" style="2" customWidth="1"/>
    <col min="11010" max="11010" width="9.42578125" style="2" customWidth="1"/>
    <col min="11011" max="11012" width="10" style="2" customWidth="1"/>
    <col min="11013" max="11013" width="10.140625" style="2" customWidth="1"/>
    <col min="11014" max="11252" width="11.42578125" style="2"/>
    <col min="11253" max="11253" width="4.7109375" style="2" customWidth="1"/>
    <col min="11254" max="11254" width="6.28515625" style="2" customWidth="1"/>
    <col min="11255" max="11255" width="38.85546875" style="2" customWidth="1"/>
    <col min="11256" max="11256" width="7" style="2" customWidth="1"/>
    <col min="11257" max="11257" width="6.7109375" style="2" customWidth="1"/>
    <col min="11258" max="11258" width="7.42578125" style="2" customWidth="1"/>
    <col min="11259" max="11259" width="6.85546875" style="2" customWidth="1"/>
    <col min="11260" max="11261" width="8.5703125" style="2" customWidth="1"/>
    <col min="11262" max="11262" width="7.7109375" style="2" customWidth="1"/>
    <col min="11263" max="11263" width="8.28515625" style="2" customWidth="1"/>
    <col min="11264" max="11264" width="7.28515625" style="2" customWidth="1"/>
    <col min="11265" max="11265" width="8" style="2" customWidth="1"/>
    <col min="11266" max="11266" width="9.42578125" style="2" customWidth="1"/>
    <col min="11267" max="11268" width="10" style="2" customWidth="1"/>
    <col min="11269" max="11269" width="10.140625" style="2" customWidth="1"/>
    <col min="11270" max="11508" width="11.42578125" style="2"/>
    <col min="11509" max="11509" width="4.7109375" style="2" customWidth="1"/>
    <col min="11510" max="11510" width="6.28515625" style="2" customWidth="1"/>
    <col min="11511" max="11511" width="38.85546875" style="2" customWidth="1"/>
    <col min="11512" max="11512" width="7" style="2" customWidth="1"/>
    <col min="11513" max="11513" width="6.7109375" style="2" customWidth="1"/>
    <col min="11514" max="11514" width="7.42578125" style="2" customWidth="1"/>
    <col min="11515" max="11515" width="6.85546875" style="2" customWidth="1"/>
    <col min="11516" max="11517" width="8.5703125" style="2" customWidth="1"/>
    <col min="11518" max="11518" width="7.7109375" style="2" customWidth="1"/>
    <col min="11519" max="11519" width="8.28515625" style="2" customWidth="1"/>
    <col min="11520" max="11520" width="7.28515625" style="2" customWidth="1"/>
    <col min="11521" max="11521" width="8" style="2" customWidth="1"/>
    <col min="11522" max="11522" width="9.42578125" style="2" customWidth="1"/>
    <col min="11523" max="11524" width="10" style="2" customWidth="1"/>
    <col min="11525" max="11525" width="10.140625" style="2" customWidth="1"/>
    <col min="11526" max="11764" width="11.42578125" style="2"/>
    <col min="11765" max="11765" width="4.7109375" style="2" customWidth="1"/>
    <col min="11766" max="11766" width="6.28515625" style="2" customWidth="1"/>
    <col min="11767" max="11767" width="38.85546875" style="2" customWidth="1"/>
    <col min="11768" max="11768" width="7" style="2" customWidth="1"/>
    <col min="11769" max="11769" width="6.7109375" style="2" customWidth="1"/>
    <col min="11770" max="11770" width="7.42578125" style="2" customWidth="1"/>
    <col min="11771" max="11771" width="6.85546875" style="2" customWidth="1"/>
    <col min="11772" max="11773" width="8.5703125" style="2" customWidth="1"/>
    <col min="11774" max="11774" width="7.7109375" style="2" customWidth="1"/>
    <col min="11775" max="11775" width="8.28515625" style="2" customWidth="1"/>
    <col min="11776" max="11776" width="7.28515625" style="2" customWidth="1"/>
    <col min="11777" max="11777" width="8" style="2" customWidth="1"/>
    <col min="11778" max="11778" width="9.42578125" style="2" customWidth="1"/>
    <col min="11779" max="11780" width="10" style="2" customWidth="1"/>
    <col min="11781" max="11781" width="10.140625" style="2" customWidth="1"/>
    <col min="11782" max="12020" width="11.42578125" style="2"/>
    <col min="12021" max="12021" width="4.7109375" style="2" customWidth="1"/>
    <col min="12022" max="12022" width="6.28515625" style="2" customWidth="1"/>
    <col min="12023" max="12023" width="38.85546875" style="2" customWidth="1"/>
    <col min="12024" max="12024" width="7" style="2" customWidth="1"/>
    <col min="12025" max="12025" width="6.7109375" style="2" customWidth="1"/>
    <col min="12026" max="12026" width="7.42578125" style="2" customWidth="1"/>
    <col min="12027" max="12027" width="6.85546875" style="2" customWidth="1"/>
    <col min="12028" max="12029" width="8.5703125" style="2" customWidth="1"/>
    <col min="12030" max="12030" width="7.7109375" style="2" customWidth="1"/>
    <col min="12031" max="12031" width="8.28515625" style="2" customWidth="1"/>
    <col min="12032" max="12032" width="7.28515625" style="2" customWidth="1"/>
    <col min="12033" max="12033" width="8" style="2" customWidth="1"/>
    <col min="12034" max="12034" width="9.42578125" style="2" customWidth="1"/>
    <col min="12035" max="12036" width="10" style="2" customWidth="1"/>
    <col min="12037" max="12037" width="10.140625" style="2" customWidth="1"/>
    <col min="12038" max="12276" width="11.42578125" style="2"/>
    <col min="12277" max="12277" width="4.7109375" style="2" customWidth="1"/>
    <col min="12278" max="12278" width="6.28515625" style="2" customWidth="1"/>
    <col min="12279" max="12279" width="38.85546875" style="2" customWidth="1"/>
    <col min="12280" max="12280" width="7" style="2" customWidth="1"/>
    <col min="12281" max="12281" width="6.7109375" style="2" customWidth="1"/>
    <col min="12282" max="12282" width="7.42578125" style="2" customWidth="1"/>
    <col min="12283" max="12283" width="6.85546875" style="2" customWidth="1"/>
    <col min="12284" max="12285" width="8.5703125" style="2" customWidth="1"/>
    <col min="12286" max="12286" width="7.7109375" style="2" customWidth="1"/>
    <col min="12287" max="12287" width="8.28515625" style="2" customWidth="1"/>
    <col min="12288" max="12288" width="7.28515625" style="2" customWidth="1"/>
    <col min="12289" max="12289" width="8" style="2" customWidth="1"/>
    <col min="12290" max="12290" width="9.42578125" style="2" customWidth="1"/>
    <col min="12291" max="12292" width="10" style="2" customWidth="1"/>
    <col min="12293" max="12293" width="10.140625" style="2" customWidth="1"/>
    <col min="12294" max="12532" width="11.42578125" style="2"/>
    <col min="12533" max="12533" width="4.7109375" style="2" customWidth="1"/>
    <col min="12534" max="12534" width="6.28515625" style="2" customWidth="1"/>
    <col min="12535" max="12535" width="38.85546875" style="2" customWidth="1"/>
    <col min="12536" max="12536" width="7" style="2" customWidth="1"/>
    <col min="12537" max="12537" width="6.7109375" style="2" customWidth="1"/>
    <col min="12538" max="12538" width="7.42578125" style="2" customWidth="1"/>
    <col min="12539" max="12539" width="6.85546875" style="2" customWidth="1"/>
    <col min="12540" max="12541" width="8.5703125" style="2" customWidth="1"/>
    <col min="12542" max="12542" width="7.7109375" style="2" customWidth="1"/>
    <col min="12543" max="12543" width="8.28515625" style="2" customWidth="1"/>
    <col min="12544" max="12544" width="7.28515625" style="2" customWidth="1"/>
    <col min="12545" max="12545" width="8" style="2" customWidth="1"/>
    <col min="12546" max="12546" width="9.42578125" style="2" customWidth="1"/>
    <col min="12547" max="12548" width="10" style="2" customWidth="1"/>
    <col min="12549" max="12549" width="10.140625" style="2" customWidth="1"/>
    <col min="12550" max="12788" width="11.42578125" style="2"/>
    <col min="12789" max="12789" width="4.7109375" style="2" customWidth="1"/>
    <col min="12790" max="12790" width="6.28515625" style="2" customWidth="1"/>
    <col min="12791" max="12791" width="38.85546875" style="2" customWidth="1"/>
    <col min="12792" max="12792" width="7" style="2" customWidth="1"/>
    <col min="12793" max="12793" width="6.7109375" style="2" customWidth="1"/>
    <col min="12794" max="12794" width="7.42578125" style="2" customWidth="1"/>
    <col min="12795" max="12795" width="6.85546875" style="2" customWidth="1"/>
    <col min="12796" max="12797" width="8.5703125" style="2" customWidth="1"/>
    <col min="12798" max="12798" width="7.7109375" style="2" customWidth="1"/>
    <col min="12799" max="12799" width="8.28515625" style="2" customWidth="1"/>
    <col min="12800" max="12800" width="7.28515625" style="2" customWidth="1"/>
    <col min="12801" max="12801" width="8" style="2" customWidth="1"/>
    <col min="12802" max="12802" width="9.42578125" style="2" customWidth="1"/>
    <col min="12803" max="12804" width="10" style="2" customWidth="1"/>
    <col min="12805" max="12805" width="10.140625" style="2" customWidth="1"/>
    <col min="12806" max="13044" width="11.42578125" style="2"/>
    <col min="13045" max="13045" width="4.7109375" style="2" customWidth="1"/>
    <col min="13046" max="13046" width="6.28515625" style="2" customWidth="1"/>
    <col min="13047" max="13047" width="38.85546875" style="2" customWidth="1"/>
    <col min="13048" max="13048" width="7" style="2" customWidth="1"/>
    <col min="13049" max="13049" width="6.7109375" style="2" customWidth="1"/>
    <col min="13050" max="13050" width="7.42578125" style="2" customWidth="1"/>
    <col min="13051" max="13051" width="6.85546875" style="2" customWidth="1"/>
    <col min="13052" max="13053" width="8.5703125" style="2" customWidth="1"/>
    <col min="13054" max="13054" width="7.7109375" style="2" customWidth="1"/>
    <col min="13055" max="13055" width="8.28515625" style="2" customWidth="1"/>
    <col min="13056" max="13056" width="7.28515625" style="2" customWidth="1"/>
    <col min="13057" max="13057" width="8" style="2" customWidth="1"/>
    <col min="13058" max="13058" width="9.42578125" style="2" customWidth="1"/>
    <col min="13059" max="13060" width="10" style="2" customWidth="1"/>
    <col min="13061" max="13061" width="10.140625" style="2" customWidth="1"/>
    <col min="13062" max="13300" width="11.42578125" style="2"/>
    <col min="13301" max="13301" width="4.7109375" style="2" customWidth="1"/>
    <col min="13302" max="13302" width="6.28515625" style="2" customWidth="1"/>
    <col min="13303" max="13303" width="38.85546875" style="2" customWidth="1"/>
    <col min="13304" max="13304" width="7" style="2" customWidth="1"/>
    <col min="13305" max="13305" width="6.7109375" style="2" customWidth="1"/>
    <col min="13306" max="13306" width="7.42578125" style="2" customWidth="1"/>
    <col min="13307" max="13307" width="6.85546875" style="2" customWidth="1"/>
    <col min="13308" max="13309" width="8.5703125" style="2" customWidth="1"/>
    <col min="13310" max="13310" width="7.7109375" style="2" customWidth="1"/>
    <col min="13311" max="13311" width="8.28515625" style="2" customWidth="1"/>
    <col min="13312" max="13312" width="7.28515625" style="2" customWidth="1"/>
    <col min="13313" max="13313" width="8" style="2" customWidth="1"/>
    <col min="13314" max="13314" width="9.42578125" style="2" customWidth="1"/>
    <col min="13315" max="13316" width="10" style="2" customWidth="1"/>
    <col min="13317" max="13317" width="10.140625" style="2" customWidth="1"/>
    <col min="13318" max="13556" width="11.42578125" style="2"/>
    <col min="13557" max="13557" width="4.7109375" style="2" customWidth="1"/>
    <col min="13558" max="13558" width="6.28515625" style="2" customWidth="1"/>
    <col min="13559" max="13559" width="38.85546875" style="2" customWidth="1"/>
    <col min="13560" max="13560" width="7" style="2" customWidth="1"/>
    <col min="13561" max="13561" width="6.7109375" style="2" customWidth="1"/>
    <col min="13562" max="13562" width="7.42578125" style="2" customWidth="1"/>
    <col min="13563" max="13563" width="6.85546875" style="2" customWidth="1"/>
    <col min="13564" max="13565" width="8.5703125" style="2" customWidth="1"/>
    <col min="13566" max="13566" width="7.7109375" style="2" customWidth="1"/>
    <col min="13567" max="13567" width="8.28515625" style="2" customWidth="1"/>
    <col min="13568" max="13568" width="7.28515625" style="2" customWidth="1"/>
    <col min="13569" max="13569" width="8" style="2" customWidth="1"/>
    <col min="13570" max="13570" width="9.42578125" style="2" customWidth="1"/>
    <col min="13571" max="13572" width="10" style="2" customWidth="1"/>
    <col min="13573" max="13573" width="10.140625" style="2" customWidth="1"/>
    <col min="13574" max="13812" width="11.42578125" style="2"/>
    <col min="13813" max="13813" width="4.7109375" style="2" customWidth="1"/>
    <col min="13814" max="13814" width="6.28515625" style="2" customWidth="1"/>
    <col min="13815" max="13815" width="38.85546875" style="2" customWidth="1"/>
    <col min="13816" max="13816" width="7" style="2" customWidth="1"/>
    <col min="13817" max="13817" width="6.7109375" style="2" customWidth="1"/>
    <col min="13818" max="13818" width="7.42578125" style="2" customWidth="1"/>
    <col min="13819" max="13819" width="6.85546875" style="2" customWidth="1"/>
    <col min="13820" max="13821" width="8.5703125" style="2" customWidth="1"/>
    <col min="13822" max="13822" width="7.7109375" style="2" customWidth="1"/>
    <col min="13823" max="13823" width="8.28515625" style="2" customWidth="1"/>
    <col min="13824" max="13824" width="7.28515625" style="2" customWidth="1"/>
    <col min="13825" max="13825" width="8" style="2" customWidth="1"/>
    <col min="13826" max="13826" width="9.42578125" style="2" customWidth="1"/>
    <col min="13827" max="13828" width="10" style="2" customWidth="1"/>
    <col min="13829" max="13829" width="10.140625" style="2" customWidth="1"/>
    <col min="13830" max="14068" width="11.42578125" style="2"/>
    <col min="14069" max="14069" width="4.7109375" style="2" customWidth="1"/>
    <col min="14070" max="14070" width="6.28515625" style="2" customWidth="1"/>
    <col min="14071" max="14071" width="38.85546875" style="2" customWidth="1"/>
    <col min="14072" max="14072" width="7" style="2" customWidth="1"/>
    <col min="14073" max="14073" width="6.7109375" style="2" customWidth="1"/>
    <col min="14074" max="14074" width="7.42578125" style="2" customWidth="1"/>
    <col min="14075" max="14075" width="6.85546875" style="2" customWidth="1"/>
    <col min="14076" max="14077" width="8.5703125" style="2" customWidth="1"/>
    <col min="14078" max="14078" width="7.7109375" style="2" customWidth="1"/>
    <col min="14079" max="14079" width="8.28515625" style="2" customWidth="1"/>
    <col min="14080" max="14080" width="7.28515625" style="2" customWidth="1"/>
    <col min="14081" max="14081" width="8" style="2" customWidth="1"/>
    <col min="14082" max="14082" width="9.42578125" style="2" customWidth="1"/>
    <col min="14083" max="14084" width="10" style="2" customWidth="1"/>
    <col min="14085" max="14085" width="10.140625" style="2" customWidth="1"/>
    <col min="14086" max="14324" width="11.42578125" style="2"/>
    <col min="14325" max="14325" width="4.7109375" style="2" customWidth="1"/>
    <col min="14326" max="14326" width="6.28515625" style="2" customWidth="1"/>
    <col min="14327" max="14327" width="38.85546875" style="2" customWidth="1"/>
    <col min="14328" max="14328" width="7" style="2" customWidth="1"/>
    <col min="14329" max="14329" width="6.7109375" style="2" customWidth="1"/>
    <col min="14330" max="14330" width="7.42578125" style="2" customWidth="1"/>
    <col min="14331" max="14331" width="6.85546875" style="2" customWidth="1"/>
    <col min="14332" max="14333" width="8.5703125" style="2" customWidth="1"/>
    <col min="14334" max="14334" width="7.7109375" style="2" customWidth="1"/>
    <col min="14335" max="14335" width="8.28515625" style="2" customWidth="1"/>
    <col min="14336" max="14336" width="7.28515625" style="2" customWidth="1"/>
    <col min="14337" max="14337" width="8" style="2" customWidth="1"/>
    <col min="14338" max="14338" width="9.42578125" style="2" customWidth="1"/>
    <col min="14339" max="14340" width="10" style="2" customWidth="1"/>
    <col min="14341" max="14341" width="10.140625" style="2" customWidth="1"/>
    <col min="14342" max="14580" width="11.42578125" style="2"/>
    <col min="14581" max="14581" width="4.7109375" style="2" customWidth="1"/>
    <col min="14582" max="14582" width="6.28515625" style="2" customWidth="1"/>
    <col min="14583" max="14583" width="38.85546875" style="2" customWidth="1"/>
    <col min="14584" max="14584" width="7" style="2" customWidth="1"/>
    <col min="14585" max="14585" width="6.7109375" style="2" customWidth="1"/>
    <col min="14586" max="14586" width="7.42578125" style="2" customWidth="1"/>
    <col min="14587" max="14587" width="6.85546875" style="2" customWidth="1"/>
    <col min="14588" max="14589" width="8.5703125" style="2" customWidth="1"/>
    <col min="14590" max="14590" width="7.7109375" style="2" customWidth="1"/>
    <col min="14591" max="14591" width="8.28515625" style="2" customWidth="1"/>
    <col min="14592" max="14592" width="7.28515625" style="2" customWidth="1"/>
    <col min="14593" max="14593" width="8" style="2" customWidth="1"/>
    <col min="14594" max="14594" width="9.42578125" style="2" customWidth="1"/>
    <col min="14595" max="14596" width="10" style="2" customWidth="1"/>
    <col min="14597" max="14597" width="10.140625" style="2" customWidth="1"/>
    <col min="14598" max="14836" width="11.42578125" style="2"/>
    <col min="14837" max="14837" width="4.7109375" style="2" customWidth="1"/>
    <col min="14838" max="14838" width="6.28515625" style="2" customWidth="1"/>
    <col min="14839" max="14839" width="38.85546875" style="2" customWidth="1"/>
    <col min="14840" max="14840" width="7" style="2" customWidth="1"/>
    <col min="14841" max="14841" width="6.7109375" style="2" customWidth="1"/>
    <col min="14842" max="14842" width="7.42578125" style="2" customWidth="1"/>
    <col min="14843" max="14843" width="6.85546875" style="2" customWidth="1"/>
    <col min="14844" max="14845" width="8.5703125" style="2" customWidth="1"/>
    <col min="14846" max="14846" width="7.7109375" style="2" customWidth="1"/>
    <col min="14847" max="14847" width="8.28515625" style="2" customWidth="1"/>
    <col min="14848" max="14848" width="7.28515625" style="2" customWidth="1"/>
    <col min="14849" max="14849" width="8" style="2" customWidth="1"/>
    <col min="14850" max="14850" width="9.42578125" style="2" customWidth="1"/>
    <col min="14851" max="14852" width="10" style="2" customWidth="1"/>
    <col min="14853" max="14853" width="10.140625" style="2" customWidth="1"/>
    <col min="14854" max="15092" width="11.42578125" style="2"/>
    <col min="15093" max="15093" width="4.7109375" style="2" customWidth="1"/>
    <col min="15094" max="15094" width="6.28515625" style="2" customWidth="1"/>
    <col min="15095" max="15095" width="38.85546875" style="2" customWidth="1"/>
    <col min="15096" max="15096" width="7" style="2" customWidth="1"/>
    <col min="15097" max="15097" width="6.7109375" style="2" customWidth="1"/>
    <col min="15098" max="15098" width="7.42578125" style="2" customWidth="1"/>
    <col min="15099" max="15099" width="6.85546875" style="2" customWidth="1"/>
    <col min="15100" max="15101" width="8.5703125" style="2" customWidth="1"/>
    <col min="15102" max="15102" width="7.7109375" style="2" customWidth="1"/>
    <col min="15103" max="15103" width="8.28515625" style="2" customWidth="1"/>
    <col min="15104" max="15104" width="7.28515625" style="2" customWidth="1"/>
    <col min="15105" max="15105" width="8" style="2" customWidth="1"/>
    <col min="15106" max="15106" width="9.42578125" style="2" customWidth="1"/>
    <col min="15107" max="15108" width="10" style="2" customWidth="1"/>
    <col min="15109" max="15109" width="10.140625" style="2" customWidth="1"/>
    <col min="15110" max="15348" width="11.42578125" style="2"/>
    <col min="15349" max="15349" width="4.7109375" style="2" customWidth="1"/>
    <col min="15350" max="15350" width="6.28515625" style="2" customWidth="1"/>
    <col min="15351" max="15351" width="38.85546875" style="2" customWidth="1"/>
    <col min="15352" max="15352" width="7" style="2" customWidth="1"/>
    <col min="15353" max="15353" width="6.7109375" style="2" customWidth="1"/>
    <col min="15354" max="15354" width="7.42578125" style="2" customWidth="1"/>
    <col min="15355" max="15355" width="6.85546875" style="2" customWidth="1"/>
    <col min="15356" max="15357" width="8.5703125" style="2" customWidth="1"/>
    <col min="15358" max="15358" width="7.7109375" style="2" customWidth="1"/>
    <col min="15359" max="15359" width="8.28515625" style="2" customWidth="1"/>
    <col min="15360" max="15360" width="7.28515625" style="2" customWidth="1"/>
    <col min="15361" max="15361" width="8" style="2" customWidth="1"/>
    <col min="15362" max="15362" width="9.42578125" style="2" customWidth="1"/>
    <col min="15363" max="15364" width="10" style="2" customWidth="1"/>
    <col min="15365" max="15365" width="10.140625" style="2" customWidth="1"/>
    <col min="15366" max="15604" width="11.42578125" style="2"/>
    <col min="15605" max="15605" width="4.7109375" style="2" customWidth="1"/>
    <col min="15606" max="15606" width="6.28515625" style="2" customWidth="1"/>
    <col min="15607" max="15607" width="38.85546875" style="2" customWidth="1"/>
    <col min="15608" max="15608" width="7" style="2" customWidth="1"/>
    <col min="15609" max="15609" width="6.7109375" style="2" customWidth="1"/>
    <col min="15610" max="15610" width="7.42578125" style="2" customWidth="1"/>
    <col min="15611" max="15611" width="6.85546875" style="2" customWidth="1"/>
    <col min="15612" max="15613" width="8.5703125" style="2" customWidth="1"/>
    <col min="15614" max="15614" width="7.7109375" style="2" customWidth="1"/>
    <col min="15615" max="15615" width="8.28515625" style="2" customWidth="1"/>
    <col min="15616" max="15616" width="7.28515625" style="2" customWidth="1"/>
    <col min="15617" max="15617" width="8" style="2" customWidth="1"/>
    <col min="15618" max="15618" width="9.42578125" style="2" customWidth="1"/>
    <col min="15619" max="15620" width="10" style="2" customWidth="1"/>
    <col min="15621" max="15621" width="10.140625" style="2" customWidth="1"/>
    <col min="15622" max="15860" width="11.42578125" style="2"/>
    <col min="15861" max="15861" width="4.7109375" style="2" customWidth="1"/>
    <col min="15862" max="15862" width="6.28515625" style="2" customWidth="1"/>
    <col min="15863" max="15863" width="38.85546875" style="2" customWidth="1"/>
    <col min="15864" max="15864" width="7" style="2" customWidth="1"/>
    <col min="15865" max="15865" width="6.7109375" style="2" customWidth="1"/>
    <col min="15866" max="15866" width="7.42578125" style="2" customWidth="1"/>
    <col min="15867" max="15867" width="6.85546875" style="2" customWidth="1"/>
    <col min="15868" max="15869" width="8.5703125" style="2" customWidth="1"/>
    <col min="15870" max="15870" width="7.7109375" style="2" customWidth="1"/>
    <col min="15871" max="15871" width="8.28515625" style="2" customWidth="1"/>
    <col min="15872" max="15872" width="7.28515625" style="2" customWidth="1"/>
    <col min="15873" max="15873" width="8" style="2" customWidth="1"/>
    <col min="15874" max="15874" width="9.42578125" style="2" customWidth="1"/>
    <col min="15875" max="15876" width="10" style="2" customWidth="1"/>
    <col min="15877" max="15877" width="10.140625" style="2" customWidth="1"/>
    <col min="15878" max="16116" width="11.42578125" style="2"/>
    <col min="16117" max="16117" width="4.7109375" style="2" customWidth="1"/>
    <col min="16118" max="16118" width="6.28515625" style="2" customWidth="1"/>
    <col min="16119" max="16119" width="38.85546875" style="2" customWidth="1"/>
    <col min="16120" max="16120" width="7" style="2" customWidth="1"/>
    <col min="16121" max="16121" width="6.7109375" style="2" customWidth="1"/>
    <col min="16122" max="16122" width="7.42578125" style="2" customWidth="1"/>
    <col min="16123" max="16123" width="6.85546875" style="2" customWidth="1"/>
    <col min="16124" max="16125" width="8.5703125" style="2" customWidth="1"/>
    <col min="16126" max="16126" width="7.7109375" style="2" customWidth="1"/>
    <col min="16127" max="16127" width="8.28515625" style="2" customWidth="1"/>
    <col min="16128" max="16128" width="7.28515625" style="2" customWidth="1"/>
    <col min="16129" max="16129" width="8" style="2" customWidth="1"/>
    <col min="16130" max="16130" width="9.42578125" style="2" customWidth="1"/>
    <col min="16131" max="16132" width="10" style="2" customWidth="1"/>
    <col min="16133" max="16133" width="10.140625" style="2" customWidth="1"/>
    <col min="16134" max="16384" width="11.42578125" style="2"/>
  </cols>
  <sheetData>
    <row r="1" spans="1:4" x14ac:dyDescent="0.25">
      <c r="A1" s="170" t="s">
        <v>188</v>
      </c>
      <c r="B1" s="170"/>
      <c r="C1" s="170"/>
      <c r="D1" s="170"/>
    </row>
    <row r="2" spans="1:4" x14ac:dyDescent="0.25">
      <c r="A2" s="171" t="s">
        <v>122</v>
      </c>
      <c r="B2" s="171"/>
      <c r="C2" s="171"/>
      <c r="D2" s="171"/>
    </row>
    <row r="3" spans="1:4" x14ac:dyDescent="0.25">
      <c r="A3" s="172" t="s">
        <v>4</v>
      </c>
      <c r="B3" s="172"/>
      <c r="C3" s="172"/>
      <c r="D3" s="172"/>
    </row>
    <row r="4" spans="1:4" ht="31.5" customHeight="1" x14ac:dyDescent="0.25">
      <c r="A4" s="168" t="s">
        <v>185</v>
      </c>
      <c r="B4" s="168"/>
      <c r="C4" s="168"/>
      <c r="D4" s="168"/>
    </row>
    <row r="5" spans="1:4" ht="30.75" customHeight="1" x14ac:dyDescent="0.25">
      <c r="A5" s="168" t="s">
        <v>186</v>
      </c>
      <c r="B5" s="168"/>
      <c r="C5" s="168"/>
      <c r="D5" s="168"/>
    </row>
    <row r="6" spans="1:4" x14ac:dyDescent="0.25">
      <c r="A6" s="167" t="s">
        <v>181</v>
      </c>
      <c r="B6" s="167"/>
      <c r="C6" s="167"/>
      <c r="D6" s="167"/>
    </row>
    <row r="7" spans="1:4" x14ac:dyDescent="0.25">
      <c r="A7" s="168" t="s">
        <v>187</v>
      </c>
      <c r="B7" s="168"/>
      <c r="C7" s="168"/>
      <c r="D7" s="168"/>
    </row>
    <row r="8" spans="1:4" ht="105" customHeight="1" x14ac:dyDescent="0.25">
      <c r="A8" s="169" t="s">
        <v>182</v>
      </c>
      <c r="B8" s="169"/>
      <c r="C8" s="169"/>
      <c r="D8" s="169"/>
    </row>
    <row r="9" spans="1:4" x14ac:dyDescent="0.25">
      <c r="A9" s="132" t="s">
        <v>189</v>
      </c>
      <c r="B9" s="133"/>
      <c r="C9" s="133"/>
      <c r="D9" s="134"/>
    </row>
    <row r="10" spans="1:4" ht="25.5" x14ac:dyDescent="0.25">
      <c r="A10" s="135" t="s">
        <v>184</v>
      </c>
      <c r="B10" s="136" t="s">
        <v>8</v>
      </c>
      <c r="C10" s="135" t="s">
        <v>9</v>
      </c>
      <c r="D10" s="137" t="s">
        <v>10</v>
      </c>
    </row>
    <row r="11" spans="1:4" x14ac:dyDescent="0.25">
      <c r="A11" s="138">
        <v>1</v>
      </c>
      <c r="B11" s="138">
        <v>2</v>
      </c>
      <c r="C11" s="138">
        <v>3</v>
      </c>
      <c r="D11" s="139">
        <v>4</v>
      </c>
    </row>
    <row r="12" spans="1:4" s="11" customFormat="1" ht="12.75" x14ac:dyDescent="0.2">
      <c r="A12" s="12"/>
      <c r="B12" s="44" t="s">
        <v>118</v>
      </c>
      <c r="C12" s="75"/>
      <c r="D12" s="37"/>
    </row>
    <row r="13" spans="1:4" s="11" customFormat="1" ht="38.25" x14ac:dyDescent="0.2">
      <c r="A13" s="12">
        <v>1</v>
      </c>
      <c r="B13" s="4" t="s">
        <v>119</v>
      </c>
      <c r="C13" s="30" t="s">
        <v>60</v>
      </c>
      <c r="D13" s="45">
        <f>ROUND((D14+D15)/1000,3)</f>
        <v>9.2999999999999999E-2</v>
      </c>
    </row>
    <row r="14" spans="1:4" s="11" customFormat="1" ht="12.75" x14ac:dyDescent="0.2">
      <c r="A14" s="12"/>
      <c r="B14" s="36" t="s">
        <v>201</v>
      </c>
      <c r="C14" s="30" t="s">
        <v>48</v>
      </c>
      <c r="D14" s="9">
        <f>ROUND(91.2,2)</f>
        <v>91.2</v>
      </c>
    </row>
    <row r="15" spans="1:4" s="11" customFormat="1" ht="12.75" x14ac:dyDescent="0.2">
      <c r="A15" s="12"/>
      <c r="B15" s="76" t="s">
        <v>120</v>
      </c>
      <c r="C15" s="30" t="s">
        <v>48</v>
      </c>
      <c r="D15" s="9">
        <f>ROUND(2,2)</f>
        <v>2</v>
      </c>
    </row>
    <row r="16" spans="1:4" s="11" customFormat="1" ht="12.75" x14ac:dyDescent="0.2">
      <c r="A16" s="12"/>
      <c r="B16" s="76" t="s">
        <v>121</v>
      </c>
      <c r="C16" s="30" t="s">
        <v>11</v>
      </c>
      <c r="D16" s="9">
        <v>4</v>
      </c>
    </row>
    <row r="17" spans="1:4" s="11" customFormat="1" ht="12.75" x14ac:dyDescent="0.2">
      <c r="A17" s="12">
        <v>2</v>
      </c>
      <c r="B17" s="77" t="s">
        <v>115</v>
      </c>
      <c r="C17" s="27" t="s">
        <v>41</v>
      </c>
      <c r="D17" s="9">
        <v>1.9</v>
      </c>
    </row>
    <row r="18" spans="1:4" s="11" customFormat="1" ht="12.75" x14ac:dyDescent="0.2">
      <c r="A18" s="12"/>
      <c r="B18" s="78" t="s">
        <v>116</v>
      </c>
      <c r="C18" s="79" t="s">
        <v>40</v>
      </c>
      <c r="D18" s="9">
        <f>ROUND(D17*0.05,2)</f>
        <v>0.1</v>
      </c>
    </row>
    <row r="19" spans="1:4" s="11" customFormat="1" ht="12.75" x14ac:dyDescent="0.2">
      <c r="A19" s="12"/>
      <c r="B19" s="78" t="s">
        <v>117</v>
      </c>
      <c r="C19" s="27" t="s">
        <v>41</v>
      </c>
      <c r="D19" s="9">
        <f>ROUND(1.3*1.1,2)</f>
        <v>1.43</v>
      </c>
    </row>
    <row r="20" spans="1:4" s="11" customFormat="1" ht="25.5" x14ac:dyDescent="0.2">
      <c r="A20" s="12">
        <v>3</v>
      </c>
      <c r="B20" s="26" t="s">
        <v>114</v>
      </c>
      <c r="C20" s="48" t="s">
        <v>11</v>
      </c>
      <c r="D20" s="19">
        <v>2</v>
      </c>
    </row>
    <row r="21" spans="1:4" s="11" customFormat="1" ht="25.5" x14ac:dyDescent="0.2">
      <c r="A21" s="12"/>
      <c r="B21" s="44" t="s">
        <v>107</v>
      </c>
      <c r="C21" s="30"/>
      <c r="D21" s="10"/>
    </row>
    <row r="22" spans="1:4" s="11" customFormat="1" ht="38.25" x14ac:dyDescent="0.2">
      <c r="A22" s="12">
        <v>4</v>
      </c>
      <c r="B22" s="4" t="s">
        <v>108</v>
      </c>
      <c r="C22" s="30" t="s">
        <v>60</v>
      </c>
      <c r="D22" s="45">
        <f>ROUND((D23+D24+D25)/1000,3)</f>
        <v>0.217</v>
      </c>
    </row>
    <row r="23" spans="1:4" s="11" customFormat="1" ht="12.75" x14ac:dyDescent="0.2">
      <c r="A23" s="12"/>
      <c r="B23" s="36" t="s">
        <v>109</v>
      </c>
      <c r="C23" s="30" t="s">
        <v>48</v>
      </c>
      <c r="D23" s="9">
        <f>ROUND(112.8,2)</f>
        <v>112.8</v>
      </c>
    </row>
    <row r="24" spans="1:4" s="11" customFormat="1" ht="12.75" x14ac:dyDescent="0.2">
      <c r="A24" s="12"/>
      <c r="B24" s="36" t="s">
        <v>110</v>
      </c>
      <c r="C24" s="30" t="s">
        <v>48</v>
      </c>
      <c r="D24" s="9">
        <f>ROUND(81,2)</f>
        <v>81</v>
      </c>
    </row>
    <row r="25" spans="1:4" s="11" customFormat="1" ht="12.75" x14ac:dyDescent="0.2">
      <c r="A25" s="12"/>
      <c r="B25" s="50" t="s">
        <v>67</v>
      </c>
      <c r="C25" s="30" t="s">
        <v>48</v>
      </c>
      <c r="D25" s="9">
        <f>ROUND(23.4,2)</f>
        <v>23.4</v>
      </c>
    </row>
    <row r="26" spans="1:4" s="11" customFormat="1" ht="51" x14ac:dyDescent="0.2">
      <c r="A26" s="12">
        <v>5</v>
      </c>
      <c r="B26" s="18" t="s">
        <v>61</v>
      </c>
      <c r="C26" s="30" t="s">
        <v>40</v>
      </c>
      <c r="D26" s="46">
        <f>ROUND(0.03*2,2)</f>
        <v>0.06</v>
      </c>
    </row>
    <row r="27" spans="1:4" s="11" customFormat="1" ht="12.75" x14ac:dyDescent="0.2">
      <c r="A27" s="12"/>
      <c r="B27" s="36" t="s">
        <v>62</v>
      </c>
      <c r="C27" s="30" t="s">
        <v>40</v>
      </c>
      <c r="D27" s="46">
        <f>ROUND(D26*1.05,2)</f>
        <v>0.06</v>
      </c>
    </row>
    <row r="28" spans="1:4" s="11" customFormat="1" ht="12.75" x14ac:dyDescent="0.2">
      <c r="A28" s="12">
        <v>6</v>
      </c>
      <c r="B28" s="18" t="s">
        <v>63</v>
      </c>
      <c r="C28" s="17" t="s">
        <v>60</v>
      </c>
      <c r="D28" s="166">
        <f>ROUND((D29+D30)/1000,3)</f>
        <v>1.4E-2</v>
      </c>
    </row>
    <row r="29" spans="1:4" s="11" customFormat="1" ht="12.75" x14ac:dyDescent="0.2">
      <c r="A29" s="12"/>
      <c r="B29" s="36" t="s">
        <v>68</v>
      </c>
      <c r="C29" s="30" t="s">
        <v>48</v>
      </c>
      <c r="D29" s="9">
        <f>ROUND((10.7*1.1),2)</f>
        <v>11.77</v>
      </c>
    </row>
    <row r="30" spans="1:4" s="11" customFormat="1" ht="12.75" x14ac:dyDescent="0.2">
      <c r="A30" s="12"/>
      <c r="B30" s="52" t="s">
        <v>69</v>
      </c>
      <c r="C30" s="30" t="s">
        <v>48</v>
      </c>
      <c r="D30" s="9">
        <f>ROUND((2)*1.1,2)</f>
        <v>2.2000000000000002</v>
      </c>
    </row>
    <row r="31" spans="1:4" s="11" customFormat="1" ht="12.75" x14ac:dyDescent="0.2">
      <c r="A31" s="12"/>
      <c r="B31" s="44" t="s">
        <v>111</v>
      </c>
      <c r="C31" s="30"/>
      <c r="D31" s="10"/>
    </row>
    <row r="32" spans="1:4" s="11" customFormat="1" ht="25.5" x14ac:dyDescent="0.2">
      <c r="A32" s="12">
        <v>7</v>
      </c>
      <c r="B32" s="4" t="s">
        <v>200</v>
      </c>
      <c r="C32" s="30" t="s">
        <v>60</v>
      </c>
      <c r="D32" s="45">
        <f>ROUND((D33+D34+D35)/1000,3)</f>
        <v>0.435</v>
      </c>
    </row>
    <row r="33" spans="1:4" s="11" customFormat="1" ht="12.75" x14ac:dyDescent="0.2">
      <c r="A33" s="12"/>
      <c r="B33" s="36" t="s">
        <v>112</v>
      </c>
      <c r="C33" s="30" t="s">
        <v>48</v>
      </c>
      <c r="D33" s="9">
        <v>358</v>
      </c>
    </row>
    <row r="34" spans="1:4" s="11" customFormat="1" ht="12.75" x14ac:dyDescent="0.2">
      <c r="A34" s="12"/>
      <c r="B34" s="36" t="s">
        <v>113</v>
      </c>
      <c r="C34" s="30" t="s">
        <v>48</v>
      </c>
      <c r="D34" s="9">
        <f>ROUND(61.8,2)</f>
        <v>61.8</v>
      </c>
    </row>
    <row r="35" spans="1:4" s="11" customFormat="1" ht="12.75" x14ac:dyDescent="0.2">
      <c r="A35" s="12"/>
      <c r="B35" s="50" t="s">
        <v>67</v>
      </c>
      <c r="C35" s="30" t="s">
        <v>48</v>
      </c>
      <c r="D35" s="9">
        <f>ROUND(15.6,2)</f>
        <v>15.6</v>
      </c>
    </row>
    <row r="36" spans="1:4" s="11" customFormat="1" ht="51" x14ac:dyDescent="0.2">
      <c r="A36" s="12">
        <v>8</v>
      </c>
      <c r="B36" s="18" t="s">
        <v>61</v>
      </c>
      <c r="C36" s="30" t="s">
        <v>40</v>
      </c>
      <c r="D36" s="46">
        <f>ROUND(0.8,2)</f>
        <v>0.8</v>
      </c>
    </row>
    <row r="37" spans="1:4" s="11" customFormat="1" ht="12.75" x14ac:dyDescent="0.2">
      <c r="A37" s="12"/>
      <c r="B37" s="36" t="s">
        <v>62</v>
      </c>
      <c r="C37" s="30" t="s">
        <v>40</v>
      </c>
      <c r="D37" s="46">
        <f>ROUND(D36*1.05,2)</f>
        <v>0.84</v>
      </c>
    </row>
    <row r="38" spans="1:4" s="11" customFormat="1" ht="12.75" x14ac:dyDescent="0.2">
      <c r="A38" s="12">
        <v>9</v>
      </c>
      <c r="B38" s="18" t="s">
        <v>63</v>
      </c>
      <c r="C38" s="17" t="s">
        <v>60</v>
      </c>
      <c r="D38" s="166">
        <f>ROUND((D39+D40)/1000,3)</f>
        <v>0.13300000000000001</v>
      </c>
    </row>
    <row r="39" spans="1:4" s="11" customFormat="1" ht="12.75" x14ac:dyDescent="0.2">
      <c r="A39" s="12"/>
      <c r="B39" s="36" t="s">
        <v>68</v>
      </c>
      <c r="C39" s="30" t="s">
        <v>48</v>
      </c>
      <c r="D39" s="9">
        <f>ROUND(119.3*1.1,2)</f>
        <v>131.22999999999999</v>
      </c>
    </row>
    <row r="40" spans="1:4" s="11" customFormat="1" ht="12.75" x14ac:dyDescent="0.2">
      <c r="A40" s="12"/>
      <c r="B40" s="52" t="s">
        <v>69</v>
      </c>
      <c r="C40" s="30" t="s">
        <v>48</v>
      </c>
      <c r="D40" s="9">
        <f>ROUND(1.4*1.1,2)</f>
        <v>1.54</v>
      </c>
    </row>
    <row r="41" spans="1:4" s="11" customFormat="1" ht="25.5" x14ac:dyDescent="0.2">
      <c r="A41" s="12">
        <v>10</v>
      </c>
      <c r="B41" s="18" t="s">
        <v>70</v>
      </c>
      <c r="C41" s="30" t="s">
        <v>41</v>
      </c>
      <c r="D41" s="49">
        <f>ROUND((D22+D32)*35,2)</f>
        <v>22.82</v>
      </c>
    </row>
    <row r="42" spans="1:4" s="11" customFormat="1" ht="38.25" x14ac:dyDescent="0.2">
      <c r="A42" s="12">
        <v>11</v>
      </c>
      <c r="B42" s="47" t="s">
        <v>64</v>
      </c>
      <c r="C42" s="30" t="s">
        <v>41</v>
      </c>
      <c r="D42" s="28">
        <f>D41</f>
        <v>22.82</v>
      </c>
    </row>
    <row r="43" spans="1:4" s="11" customFormat="1" ht="25.5" x14ac:dyDescent="0.2">
      <c r="A43" s="12">
        <v>12</v>
      </c>
      <c r="B43" s="18" t="s">
        <v>71</v>
      </c>
      <c r="C43" s="30" t="s">
        <v>41</v>
      </c>
      <c r="D43" s="28">
        <f>D42</f>
        <v>22.82</v>
      </c>
    </row>
    <row r="44" spans="1:4" s="11" customFormat="1" ht="25.5" x14ac:dyDescent="0.2">
      <c r="A44" s="12">
        <v>13</v>
      </c>
      <c r="B44" s="47" t="s">
        <v>65</v>
      </c>
      <c r="C44" s="48" t="s">
        <v>66</v>
      </c>
      <c r="D44" s="46">
        <v>1</v>
      </c>
    </row>
    <row r="45" spans="1:4" x14ac:dyDescent="0.25">
      <c r="A45" s="12"/>
      <c r="B45" s="140" t="s">
        <v>6</v>
      </c>
      <c r="C45" s="141" t="s">
        <v>7</v>
      </c>
      <c r="D45" s="142"/>
    </row>
    <row r="46" spans="1:4" x14ac:dyDescent="0.25">
      <c r="A46" s="128"/>
      <c r="B46" s="163"/>
      <c r="C46" s="164"/>
      <c r="D46" s="165"/>
    </row>
    <row r="47" spans="1:4" x14ac:dyDescent="0.25">
      <c r="A47" s="1" t="s">
        <v>3</v>
      </c>
      <c r="B47" s="143"/>
    </row>
    <row r="48" spans="1:4" x14ac:dyDescent="0.25">
      <c r="A48" s="144"/>
      <c r="B48" s="3" t="s">
        <v>0</v>
      </c>
    </row>
    <row r="49" spans="1:2" x14ac:dyDescent="0.25">
      <c r="A49" s="1" t="s">
        <v>2</v>
      </c>
      <c r="B49" s="143"/>
    </row>
    <row r="50" spans="1:2" x14ac:dyDescent="0.25">
      <c r="A50" s="144"/>
      <c r="B50" s="3" t="s">
        <v>0</v>
      </c>
    </row>
    <row r="51" spans="1:2" x14ac:dyDescent="0.25">
      <c r="A51" s="145" t="s">
        <v>1</v>
      </c>
      <c r="B51" s="146"/>
    </row>
  </sheetData>
  <mergeCells count="8">
    <mergeCell ref="A7:D7"/>
    <mergeCell ref="A8:D8"/>
    <mergeCell ref="A1:D1"/>
    <mergeCell ref="A2:D2"/>
    <mergeCell ref="A3:D3"/>
    <mergeCell ref="A4:D4"/>
    <mergeCell ref="A5:D5"/>
    <mergeCell ref="A6:D6"/>
  </mergeCells>
  <conditionalFormatting sqref="C27">
    <cfRule type="cellIs" dxfId="67" priority="5" stopIfTrue="1" operator="equal">
      <formula>0</formula>
    </cfRule>
    <cfRule type="expression" dxfId="66" priority="6" stopIfTrue="1">
      <formula>#DIV/0!</formula>
    </cfRule>
  </conditionalFormatting>
  <conditionalFormatting sqref="C41:C44">
    <cfRule type="cellIs" dxfId="65" priority="3" stopIfTrue="1" operator="equal">
      <formula>0</formula>
    </cfRule>
    <cfRule type="expression" dxfId="64" priority="4" stopIfTrue="1">
      <formula>#DIV/0!</formula>
    </cfRule>
  </conditionalFormatting>
  <conditionalFormatting sqref="C37">
    <cfRule type="cellIs" dxfId="63" priority="1" stopIfTrue="1" operator="equal">
      <formula>0</formula>
    </cfRule>
    <cfRule type="expression" dxfId="62" priority="2" stopIfTrue="1">
      <formula>#DIV/0!</formula>
    </cfRule>
  </conditionalFormatting>
  <pageMargins left="0.70866141732283472" right="0.70866141732283472" top="0.74803149606299213" bottom="0.74803149606299213" header="0.31496062992125984" footer="0.31496062992125984"/>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D44"/>
  <sheetViews>
    <sheetView showZeros="0" topLeftCell="A19" zoomScaleNormal="100" workbookViewId="0">
      <selection activeCell="B40" sqref="B40"/>
    </sheetView>
  </sheetViews>
  <sheetFormatPr defaultColWidth="11.42578125" defaultRowHeight="15.75" x14ac:dyDescent="0.25"/>
  <cols>
    <col min="1" max="1" width="11.42578125" style="21" customWidth="1"/>
    <col min="2" max="2" width="38.85546875" style="21" customWidth="1"/>
    <col min="3" max="3" width="12.42578125" style="21" customWidth="1"/>
    <col min="4" max="4" width="13.85546875" style="24" customWidth="1"/>
    <col min="5" max="5" width="10.140625" style="2" customWidth="1"/>
    <col min="6" max="244" width="11.42578125" style="2"/>
    <col min="245" max="245" width="4.7109375" style="2" customWidth="1"/>
    <col min="246" max="246" width="6.28515625" style="2" customWidth="1"/>
    <col min="247" max="247" width="38.85546875" style="2" customWidth="1"/>
    <col min="248" max="248" width="7" style="2" customWidth="1"/>
    <col min="249" max="249" width="6.7109375" style="2" customWidth="1"/>
    <col min="250" max="250" width="7.42578125" style="2" customWidth="1"/>
    <col min="251" max="251" width="6.85546875" style="2" customWidth="1"/>
    <col min="252" max="253" width="8.5703125" style="2" customWidth="1"/>
    <col min="254" max="254" width="7.7109375" style="2" customWidth="1"/>
    <col min="255" max="255" width="8.28515625" style="2" customWidth="1"/>
    <col min="256" max="256" width="7.28515625" style="2" customWidth="1"/>
    <col min="257" max="257" width="8" style="2" customWidth="1"/>
    <col min="258" max="258" width="9.42578125" style="2" customWidth="1"/>
    <col min="259" max="260" width="10" style="2" customWidth="1"/>
    <col min="261" max="261" width="10.140625" style="2" customWidth="1"/>
    <col min="262" max="500" width="11.42578125" style="2"/>
    <col min="501" max="501" width="4.7109375" style="2" customWidth="1"/>
    <col min="502" max="502" width="6.28515625" style="2" customWidth="1"/>
    <col min="503" max="503" width="38.85546875" style="2" customWidth="1"/>
    <col min="504" max="504" width="7" style="2" customWidth="1"/>
    <col min="505" max="505" width="6.7109375" style="2" customWidth="1"/>
    <col min="506" max="506" width="7.42578125" style="2" customWidth="1"/>
    <col min="507" max="507" width="6.85546875" style="2" customWidth="1"/>
    <col min="508" max="509" width="8.5703125" style="2" customWidth="1"/>
    <col min="510" max="510" width="7.7109375" style="2" customWidth="1"/>
    <col min="511" max="511" width="8.28515625" style="2" customWidth="1"/>
    <col min="512" max="512" width="7.28515625" style="2" customWidth="1"/>
    <col min="513" max="513" width="8" style="2" customWidth="1"/>
    <col min="514" max="514" width="9.42578125" style="2" customWidth="1"/>
    <col min="515" max="516" width="10" style="2" customWidth="1"/>
    <col min="517" max="517" width="10.140625" style="2" customWidth="1"/>
    <col min="518" max="756" width="11.42578125" style="2"/>
    <col min="757" max="757" width="4.7109375" style="2" customWidth="1"/>
    <col min="758" max="758" width="6.28515625" style="2" customWidth="1"/>
    <col min="759" max="759" width="38.85546875" style="2" customWidth="1"/>
    <col min="760" max="760" width="7" style="2" customWidth="1"/>
    <col min="761" max="761" width="6.7109375" style="2" customWidth="1"/>
    <col min="762" max="762" width="7.42578125" style="2" customWidth="1"/>
    <col min="763" max="763" width="6.85546875" style="2" customWidth="1"/>
    <col min="764" max="765" width="8.5703125" style="2" customWidth="1"/>
    <col min="766" max="766" width="7.7109375" style="2" customWidth="1"/>
    <col min="767" max="767" width="8.28515625" style="2" customWidth="1"/>
    <col min="768" max="768" width="7.28515625" style="2" customWidth="1"/>
    <col min="769" max="769" width="8" style="2" customWidth="1"/>
    <col min="770" max="770" width="9.42578125" style="2" customWidth="1"/>
    <col min="771" max="772" width="10" style="2" customWidth="1"/>
    <col min="773" max="773" width="10.140625" style="2" customWidth="1"/>
    <col min="774" max="1012" width="11.42578125" style="2"/>
    <col min="1013" max="1013" width="4.7109375" style="2" customWidth="1"/>
    <col min="1014" max="1014" width="6.28515625" style="2" customWidth="1"/>
    <col min="1015" max="1015" width="38.85546875" style="2" customWidth="1"/>
    <col min="1016" max="1016" width="7" style="2" customWidth="1"/>
    <col min="1017" max="1017" width="6.7109375" style="2" customWidth="1"/>
    <col min="1018" max="1018" width="7.42578125" style="2" customWidth="1"/>
    <col min="1019" max="1019" width="6.85546875" style="2" customWidth="1"/>
    <col min="1020" max="1021" width="8.5703125" style="2" customWidth="1"/>
    <col min="1022" max="1022" width="7.7109375" style="2" customWidth="1"/>
    <col min="1023" max="1023" width="8.28515625" style="2" customWidth="1"/>
    <col min="1024" max="1024" width="7.28515625" style="2" customWidth="1"/>
    <col min="1025" max="1025" width="8" style="2" customWidth="1"/>
    <col min="1026" max="1026" width="9.42578125" style="2" customWidth="1"/>
    <col min="1027" max="1028" width="10" style="2" customWidth="1"/>
    <col min="1029" max="1029" width="10.140625" style="2" customWidth="1"/>
    <col min="1030" max="1268" width="11.42578125" style="2"/>
    <col min="1269" max="1269" width="4.7109375" style="2" customWidth="1"/>
    <col min="1270" max="1270" width="6.28515625" style="2" customWidth="1"/>
    <col min="1271" max="1271" width="38.85546875" style="2" customWidth="1"/>
    <col min="1272" max="1272" width="7" style="2" customWidth="1"/>
    <col min="1273" max="1273" width="6.7109375" style="2" customWidth="1"/>
    <col min="1274" max="1274" width="7.42578125" style="2" customWidth="1"/>
    <col min="1275" max="1275" width="6.85546875" style="2" customWidth="1"/>
    <col min="1276" max="1277" width="8.5703125" style="2" customWidth="1"/>
    <col min="1278" max="1278" width="7.7109375" style="2" customWidth="1"/>
    <col min="1279" max="1279" width="8.28515625" style="2" customWidth="1"/>
    <col min="1280" max="1280" width="7.28515625" style="2" customWidth="1"/>
    <col min="1281" max="1281" width="8" style="2" customWidth="1"/>
    <col min="1282" max="1282" width="9.42578125" style="2" customWidth="1"/>
    <col min="1283" max="1284" width="10" style="2" customWidth="1"/>
    <col min="1285" max="1285" width="10.140625" style="2" customWidth="1"/>
    <col min="1286" max="1524" width="11.42578125" style="2"/>
    <col min="1525" max="1525" width="4.7109375" style="2" customWidth="1"/>
    <col min="1526" max="1526" width="6.28515625" style="2" customWidth="1"/>
    <col min="1527" max="1527" width="38.85546875" style="2" customWidth="1"/>
    <col min="1528" max="1528" width="7" style="2" customWidth="1"/>
    <col min="1529" max="1529" width="6.7109375" style="2" customWidth="1"/>
    <col min="1530" max="1530" width="7.42578125" style="2" customWidth="1"/>
    <col min="1531" max="1531" width="6.85546875" style="2" customWidth="1"/>
    <col min="1532" max="1533" width="8.5703125" style="2" customWidth="1"/>
    <col min="1534" max="1534" width="7.7109375" style="2" customWidth="1"/>
    <col min="1535" max="1535" width="8.28515625" style="2" customWidth="1"/>
    <col min="1536" max="1536" width="7.28515625" style="2" customWidth="1"/>
    <col min="1537" max="1537" width="8" style="2" customWidth="1"/>
    <col min="1538" max="1538" width="9.42578125" style="2" customWidth="1"/>
    <col min="1539" max="1540" width="10" style="2" customWidth="1"/>
    <col min="1541" max="1541" width="10.140625" style="2" customWidth="1"/>
    <col min="1542" max="1780" width="11.42578125" style="2"/>
    <col min="1781" max="1781" width="4.7109375" style="2" customWidth="1"/>
    <col min="1782" max="1782" width="6.28515625" style="2" customWidth="1"/>
    <col min="1783" max="1783" width="38.85546875" style="2" customWidth="1"/>
    <col min="1784" max="1784" width="7" style="2" customWidth="1"/>
    <col min="1785" max="1785" width="6.7109375" style="2" customWidth="1"/>
    <col min="1786" max="1786" width="7.42578125" style="2" customWidth="1"/>
    <col min="1787" max="1787" width="6.85546875" style="2" customWidth="1"/>
    <col min="1788" max="1789" width="8.5703125" style="2" customWidth="1"/>
    <col min="1790" max="1790" width="7.7109375" style="2" customWidth="1"/>
    <col min="1791" max="1791" width="8.28515625" style="2" customWidth="1"/>
    <col min="1792" max="1792" width="7.28515625" style="2" customWidth="1"/>
    <col min="1793" max="1793" width="8" style="2" customWidth="1"/>
    <col min="1794" max="1794" width="9.42578125" style="2" customWidth="1"/>
    <col min="1795" max="1796" width="10" style="2" customWidth="1"/>
    <col min="1797" max="1797" width="10.140625" style="2" customWidth="1"/>
    <col min="1798" max="2036" width="11.42578125" style="2"/>
    <col min="2037" max="2037" width="4.7109375" style="2" customWidth="1"/>
    <col min="2038" max="2038" width="6.28515625" style="2" customWidth="1"/>
    <col min="2039" max="2039" width="38.85546875" style="2" customWidth="1"/>
    <col min="2040" max="2040" width="7" style="2" customWidth="1"/>
    <col min="2041" max="2041" width="6.7109375" style="2" customWidth="1"/>
    <col min="2042" max="2042" width="7.42578125" style="2" customWidth="1"/>
    <col min="2043" max="2043" width="6.85546875" style="2" customWidth="1"/>
    <col min="2044" max="2045" width="8.5703125" style="2" customWidth="1"/>
    <col min="2046" max="2046" width="7.7109375" style="2" customWidth="1"/>
    <col min="2047" max="2047" width="8.28515625" style="2" customWidth="1"/>
    <col min="2048" max="2048" width="7.28515625" style="2" customWidth="1"/>
    <col min="2049" max="2049" width="8" style="2" customWidth="1"/>
    <col min="2050" max="2050" width="9.42578125" style="2" customWidth="1"/>
    <col min="2051" max="2052" width="10" style="2" customWidth="1"/>
    <col min="2053" max="2053" width="10.140625" style="2" customWidth="1"/>
    <col min="2054" max="2292" width="11.42578125" style="2"/>
    <col min="2293" max="2293" width="4.7109375" style="2" customWidth="1"/>
    <col min="2294" max="2294" width="6.28515625" style="2" customWidth="1"/>
    <col min="2295" max="2295" width="38.85546875" style="2" customWidth="1"/>
    <col min="2296" max="2296" width="7" style="2" customWidth="1"/>
    <col min="2297" max="2297" width="6.7109375" style="2" customWidth="1"/>
    <col min="2298" max="2298" width="7.42578125" style="2" customWidth="1"/>
    <col min="2299" max="2299" width="6.85546875" style="2" customWidth="1"/>
    <col min="2300" max="2301" width="8.5703125" style="2" customWidth="1"/>
    <col min="2302" max="2302" width="7.7109375" style="2" customWidth="1"/>
    <col min="2303" max="2303" width="8.28515625" style="2" customWidth="1"/>
    <col min="2304" max="2304" width="7.28515625" style="2" customWidth="1"/>
    <col min="2305" max="2305" width="8" style="2" customWidth="1"/>
    <col min="2306" max="2306" width="9.42578125" style="2" customWidth="1"/>
    <col min="2307" max="2308" width="10" style="2" customWidth="1"/>
    <col min="2309" max="2309" width="10.140625" style="2" customWidth="1"/>
    <col min="2310" max="2548" width="11.42578125" style="2"/>
    <col min="2549" max="2549" width="4.7109375" style="2" customWidth="1"/>
    <col min="2550" max="2550" width="6.28515625" style="2" customWidth="1"/>
    <col min="2551" max="2551" width="38.85546875" style="2" customWidth="1"/>
    <col min="2552" max="2552" width="7" style="2" customWidth="1"/>
    <col min="2553" max="2553" width="6.7109375" style="2" customWidth="1"/>
    <col min="2554" max="2554" width="7.42578125" style="2" customWidth="1"/>
    <col min="2555" max="2555" width="6.85546875" style="2" customWidth="1"/>
    <col min="2556" max="2557" width="8.5703125" style="2" customWidth="1"/>
    <col min="2558" max="2558" width="7.7109375" style="2" customWidth="1"/>
    <col min="2559" max="2559" width="8.28515625" style="2" customWidth="1"/>
    <col min="2560" max="2560" width="7.28515625" style="2" customWidth="1"/>
    <col min="2561" max="2561" width="8" style="2" customWidth="1"/>
    <col min="2562" max="2562" width="9.42578125" style="2" customWidth="1"/>
    <col min="2563" max="2564" width="10" style="2" customWidth="1"/>
    <col min="2565" max="2565" width="10.140625" style="2" customWidth="1"/>
    <col min="2566" max="2804" width="11.42578125" style="2"/>
    <col min="2805" max="2805" width="4.7109375" style="2" customWidth="1"/>
    <col min="2806" max="2806" width="6.28515625" style="2" customWidth="1"/>
    <col min="2807" max="2807" width="38.85546875" style="2" customWidth="1"/>
    <col min="2808" max="2808" width="7" style="2" customWidth="1"/>
    <col min="2809" max="2809" width="6.7109375" style="2" customWidth="1"/>
    <col min="2810" max="2810" width="7.42578125" style="2" customWidth="1"/>
    <col min="2811" max="2811" width="6.85546875" style="2" customWidth="1"/>
    <col min="2812" max="2813" width="8.5703125" style="2" customWidth="1"/>
    <col min="2814" max="2814" width="7.7109375" style="2" customWidth="1"/>
    <col min="2815" max="2815" width="8.28515625" style="2" customWidth="1"/>
    <col min="2816" max="2816" width="7.28515625" style="2" customWidth="1"/>
    <col min="2817" max="2817" width="8" style="2" customWidth="1"/>
    <col min="2818" max="2818" width="9.42578125" style="2" customWidth="1"/>
    <col min="2819" max="2820" width="10" style="2" customWidth="1"/>
    <col min="2821" max="2821" width="10.140625" style="2" customWidth="1"/>
    <col min="2822" max="3060" width="11.42578125" style="2"/>
    <col min="3061" max="3061" width="4.7109375" style="2" customWidth="1"/>
    <col min="3062" max="3062" width="6.28515625" style="2" customWidth="1"/>
    <col min="3063" max="3063" width="38.85546875" style="2" customWidth="1"/>
    <col min="3064" max="3064" width="7" style="2" customWidth="1"/>
    <col min="3065" max="3065" width="6.7109375" style="2" customWidth="1"/>
    <col min="3066" max="3066" width="7.42578125" style="2" customWidth="1"/>
    <col min="3067" max="3067" width="6.85546875" style="2" customWidth="1"/>
    <col min="3068" max="3069" width="8.5703125" style="2" customWidth="1"/>
    <col min="3070" max="3070" width="7.7109375" style="2" customWidth="1"/>
    <col min="3071" max="3071" width="8.28515625" style="2" customWidth="1"/>
    <col min="3072" max="3072" width="7.28515625" style="2" customWidth="1"/>
    <col min="3073" max="3073" width="8" style="2" customWidth="1"/>
    <col min="3074" max="3074" width="9.42578125" style="2" customWidth="1"/>
    <col min="3075" max="3076" width="10" style="2" customWidth="1"/>
    <col min="3077" max="3077" width="10.140625" style="2" customWidth="1"/>
    <col min="3078" max="3316" width="11.42578125" style="2"/>
    <col min="3317" max="3317" width="4.7109375" style="2" customWidth="1"/>
    <col min="3318" max="3318" width="6.28515625" style="2" customWidth="1"/>
    <col min="3319" max="3319" width="38.85546875" style="2" customWidth="1"/>
    <col min="3320" max="3320" width="7" style="2" customWidth="1"/>
    <col min="3321" max="3321" width="6.7109375" style="2" customWidth="1"/>
    <col min="3322" max="3322" width="7.42578125" style="2" customWidth="1"/>
    <col min="3323" max="3323" width="6.85546875" style="2" customWidth="1"/>
    <col min="3324" max="3325" width="8.5703125" style="2" customWidth="1"/>
    <col min="3326" max="3326" width="7.7109375" style="2" customWidth="1"/>
    <col min="3327" max="3327" width="8.28515625" style="2" customWidth="1"/>
    <col min="3328" max="3328" width="7.28515625" style="2" customWidth="1"/>
    <col min="3329" max="3329" width="8" style="2" customWidth="1"/>
    <col min="3330" max="3330" width="9.42578125" style="2" customWidth="1"/>
    <col min="3331" max="3332" width="10" style="2" customWidth="1"/>
    <col min="3333" max="3333" width="10.140625" style="2" customWidth="1"/>
    <col min="3334" max="3572" width="11.42578125" style="2"/>
    <col min="3573" max="3573" width="4.7109375" style="2" customWidth="1"/>
    <col min="3574" max="3574" width="6.28515625" style="2" customWidth="1"/>
    <col min="3575" max="3575" width="38.85546875" style="2" customWidth="1"/>
    <col min="3576" max="3576" width="7" style="2" customWidth="1"/>
    <col min="3577" max="3577" width="6.7109375" style="2" customWidth="1"/>
    <col min="3578" max="3578" width="7.42578125" style="2" customWidth="1"/>
    <col min="3579" max="3579" width="6.85546875" style="2" customWidth="1"/>
    <col min="3580" max="3581" width="8.5703125" style="2" customWidth="1"/>
    <col min="3582" max="3582" width="7.7109375" style="2" customWidth="1"/>
    <col min="3583" max="3583" width="8.28515625" style="2" customWidth="1"/>
    <col min="3584" max="3584" width="7.28515625" style="2" customWidth="1"/>
    <col min="3585" max="3585" width="8" style="2" customWidth="1"/>
    <col min="3586" max="3586" width="9.42578125" style="2" customWidth="1"/>
    <col min="3587" max="3588" width="10" style="2" customWidth="1"/>
    <col min="3589" max="3589" width="10.140625" style="2" customWidth="1"/>
    <col min="3590" max="3828" width="11.42578125" style="2"/>
    <col min="3829" max="3829" width="4.7109375" style="2" customWidth="1"/>
    <col min="3830" max="3830" width="6.28515625" style="2" customWidth="1"/>
    <col min="3831" max="3831" width="38.85546875" style="2" customWidth="1"/>
    <col min="3832" max="3832" width="7" style="2" customWidth="1"/>
    <col min="3833" max="3833" width="6.7109375" style="2" customWidth="1"/>
    <col min="3834" max="3834" width="7.42578125" style="2" customWidth="1"/>
    <col min="3835" max="3835" width="6.85546875" style="2" customWidth="1"/>
    <col min="3836" max="3837" width="8.5703125" style="2" customWidth="1"/>
    <col min="3838" max="3838" width="7.7109375" style="2" customWidth="1"/>
    <col min="3839" max="3839" width="8.28515625" style="2" customWidth="1"/>
    <col min="3840" max="3840" width="7.28515625" style="2" customWidth="1"/>
    <col min="3841" max="3841" width="8" style="2" customWidth="1"/>
    <col min="3842" max="3842" width="9.42578125" style="2" customWidth="1"/>
    <col min="3843" max="3844" width="10" style="2" customWidth="1"/>
    <col min="3845" max="3845" width="10.140625" style="2" customWidth="1"/>
    <col min="3846" max="4084" width="11.42578125" style="2"/>
    <col min="4085" max="4085" width="4.7109375" style="2" customWidth="1"/>
    <col min="4086" max="4086" width="6.28515625" style="2" customWidth="1"/>
    <col min="4087" max="4087" width="38.85546875" style="2" customWidth="1"/>
    <col min="4088" max="4088" width="7" style="2" customWidth="1"/>
    <col min="4089" max="4089" width="6.7109375" style="2" customWidth="1"/>
    <col min="4090" max="4090" width="7.42578125" style="2" customWidth="1"/>
    <col min="4091" max="4091" width="6.85546875" style="2" customWidth="1"/>
    <col min="4092" max="4093" width="8.5703125" style="2" customWidth="1"/>
    <col min="4094" max="4094" width="7.7109375" style="2" customWidth="1"/>
    <col min="4095" max="4095" width="8.28515625" style="2" customWidth="1"/>
    <col min="4096" max="4096" width="7.28515625" style="2" customWidth="1"/>
    <col min="4097" max="4097" width="8" style="2" customWidth="1"/>
    <col min="4098" max="4098" width="9.42578125" style="2" customWidth="1"/>
    <col min="4099" max="4100" width="10" style="2" customWidth="1"/>
    <col min="4101" max="4101" width="10.140625" style="2" customWidth="1"/>
    <col min="4102" max="4340" width="11.42578125" style="2"/>
    <col min="4341" max="4341" width="4.7109375" style="2" customWidth="1"/>
    <col min="4342" max="4342" width="6.28515625" style="2" customWidth="1"/>
    <col min="4343" max="4343" width="38.85546875" style="2" customWidth="1"/>
    <col min="4344" max="4344" width="7" style="2" customWidth="1"/>
    <col min="4345" max="4345" width="6.7109375" style="2" customWidth="1"/>
    <col min="4346" max="4346" width="7.42578125" style="2" customWidth="1"/>
    <col min="4347" max="4347" width="6.85546875" style="2" customWidth="1"/>
    <col min="4348" max="4349" width="8.5703125" style="2" customWidth="1"/>
    <col min="4350" max="4350" width="7.7109375" style="2" customWidth="1"/>
    <col min="4351" max="4351" width="8.28515625" style="2" customWidth="1"/>
    <col min="4352" max="4352" width="7.28515625" style="2" customWidth="1"/>
    <col min="4353" max="4353" width="8" style="2" customWidth="1"/>
    <col min="4354" max="4354" width="9.42578125" style="2" customWidth="1"/>
    <col min="4355" max="4356" width="10" style="2" customWidth="1"/>
    <col min="4357" max="4357" width="10.140625" style="2" customWidth="1"/>
    <col min="4358" max="4596" width="11.42578125" style="2"/>
    <col min="4597" max="4597" width="4.7109375" style="2" customWidth="1"/>
    <col min="4598" max="4598" width="6.28515625" style="2" customWidth="1"/>
    <col min="4599" max="4599" width="38.85546875" style="2" customWidth="1"/>
    <col min="4600" max="4600" width="7" style="2" customWidth="1"/>
    <col min="4601" max="4601" width="6.7109375" style="2" customWidth="1"/>
    <col min="4602" max="4602" width="7.42578125" style="2" customWidth="1"/>
    <col min="4603" max="4603" width="6.85546875" style="2" customWidth="1"/>
    <col min="4604" max="4605" width="8.5703125" style="2" customWidth="1"/>
    <col min="4606" max="4606" width="7.7109375" style="2" customWidth="1"/>
    <col min="4607" max="4607" width="8.28515625" style="2" customWidth="1"/>
    <col min="4608" max="4608" width="7.28515625" style="2" customWidth="1"/>
    <col min="4609" max="4609" width="8" style="2" customWidth="1"/>
    <col min="4610" max="4610" width="9.42578125" style="2" customWidth="1"/>
    <col min="4611" max="4612" width="10" style="2" customWidth="1"/>
    <col min="4613" max="4613" width="10.140625" style="2" customWidth="1"/>
    <col min="4614" max="4852" width="11.42578125" style="2"/>
    <col min="4853" max="4853" width="4.7109375" style="2" customWidth="1"/>
    <col min="4854" max="4854" width="6.28515625" style="2" customWidth="1"/>
    <col min="4855" max="4855" width="38.85546875" style="2" customWidth="1"/>
    <col min="4856" max="4856" width="7" style="2" customWidth="1"/>
    <col min="4857" max="4857" width="6.7109375" style="2" customWidth="1"/>
    <col min="4858" max="4858" width="7.42578125" style="2" customWidth="1"/>
    <col min="4859" max="4859" width="6.85546875" style="2" customWidth="1"/>
    <col min="4860" max="4861" width="8.5703125" style="2" customWidth="1"/>
    <col min="4862" max="4862" width="7.7109375" style="2" customWidth="1"/>
    <col min="4863" max="4863" width="8.28515625" style="2" customWidth="1"/>
    <col min="4864" max="4864" width="7.28515625" style="2" customWidth="1"/>
    <col min="4865" max="4865" width="8" style="2" customWidth="1"/>
    <col min="4866" max="4866" width="9.42578125" style="2" customWidth="1"/>
    <col min="4867" max="4868" width="10" style="2" customWidth="1"/>
    <col min="4869" max="4869" width="10.140625" style="2" customWidth="1"/>
    <col min="4870" max="5108" width="11.42578125" style="2"/>
    <col min="5109" max="5109" width="4.7109375" style="2" customWidth="1"/>
    <col min="5110" max="5110" width="6.28515625" style="2" customWidth="1"/>
    <col min="5111" max="5111" width="38.85546875" style="2" customWidth="1"/>
    <col min="5112" max="5112" width="7" style="2" customWidth="1"/>
    <col min="5113" max="5113" width="6.7109375" style="2" customWidth="1"/>
    <col min="5114" max="5114" width="7.42578125" style="2" customWidth="1"/>
    <col min="5115" max="5115" width="6.85546875" style="2" customWidth="1"/>
    <col min="5116" max="5117" width="8.5703125" style="2" customWidth="1"/>
    <col min="5118" max="5118" width="7.7109375" style="2" customWidth="1"/>
    <col min="5119" max="5119" width="8.28515625" style="2" customWidth="1"/>
    <col min="5120" max="5120" width="7.28515625" style="2" customWidth="1"/>
    <col min="5121" max="5121" width="8" style="2" customWidth="1"/>
    <col min="5122" max="5122" width="9.42578125" style="2" customWidth="1"/>
    <col min="5123" max="5124" width="10" style="2" customWidth="1"/>
    <col min="5125" max="5125" width="10.140625" style="2" customWidth="1"/>
    <col min="5126" max="5364" width="11.42578125" style="2"/>
    <col min="5365" max="5365" width="4.7109375" style="2" customWidth="1"/>
    <col min="5366" max="5366" width="6.28515625" style="2" customWidth="1"/>
    <col min="5367" max="5367" width="38.85546875" style="2" customWidth="1"/>
    <col min="5368" max="5368" width="7" style="2" customWidth="1"/>
    <col min="5369" max="5369" width="6.7109375" style="2" customWidth="1"/>
    <col min="5370" max="5370" width="7.42578125" style="2" customWidth="1"/>
    <col min="5371" max="5371" width="6.85546875" style="2" customWidth="1"/>
    <col min="5372" max="5373" width="8.5703125" style="2" customWidth="1"/>
    <col min="5374" max="5374" width="7.7109375" style="2" customWidth="1"/>
    <col min="5375" max="5375" width="8.28515625" style="2" customWidth="1"/>
    <col min="5376" max="5376" width="7.28515625" style="2" customWidth="1"/>
    <col min="5377" max="5377" width="8" style="2" customWidth="1"/>
    <col min="5378" max="5378" width="9.42578125" style="2" customWidth="1"/>
    <col min="5379" max="5380" width="10" style="2" customWidth="1"/>
    <col min="5381" max="5381" width="10.140625" style="2" customWidth="1"/>
    <col min="5382" max="5620" width="11.42578125" style="2"/>
    <col min="5621" max="5621" width="4.7109375" style="2" customWidth="1"/>
    <col min="5622" max="5622" width="6.28515625" style="2" customWidth="1"/>
    <col min="5623" max="5623" width="38.85546875" style="2" customWidth="1"/>
    <col min="5624" max="5624" width="7" style="2" customWidth="1"/>
    <col min="5625" max="5625" width="6.7109375" style="2" customWidth="1"/>
    <col min="5626" max="5626" width="7.42578125" style="2" customWidth="1"/>
    <col min="5627" max="5627" width="6.85546875" style="2" customWidth="1"/>
    <col min="5628" max="5629" width="8.5703125" style="2" customWidth="1"/>
    <col min="5630" max="5630" width="7.7109375" style="2" customWidth="1"/>
    <col min="5631" max="5631" width="8.28515625" style="2" customWidth="1"/>
    <col min="5632" max="5632" width="7.28515625" style="2" customWidth="1"/>
    <col min="5633" max="5633" width="8" style="2" customWidth="1"/>
    <col min="5634" max="5634" width="9.42578125" style="2" customWidth="1"/>
    <col min="5635" max="5636" width="10" style="2" customWidth="1"/>
    <col min="5637" max="5637" width="10.140625" style="2" customWidth="1"/>
    <col min="5638" max="5876" width="11.42578125" style="2"/>
    <col min="5877" max="5877" width="4.7109375" style="2" customWidth="1"/>
    <col min="5878" max="5878" width="6.28515625" style="2" customWidth="1"/>
    <col min="5879" max="5879" width="38.85546875" style="2" customWidth="1"/>
    <col min="5880" max="5880" width="7" style="2" customWidth="1"/>
    <col min="5881" max="5881" width="6.7109375" style="2" customWidth="1"/>
    <col min="5882" max="5882" width="7.42578125" style="2" customWidth="1"/>
    <col min="5883" max="5883" width="6.85546875" style="2" customWidth="1"/>
    <col min="5884" max="5885" width="8.5703125" style="2" customWidth="1"/>
    <col min="5886" max="5886" width="7.7109375" style="2" customWidth="1"/>
    <col min="5887" max="5887" width="8.28515625" style="2" customWidth="1"/>
    <col min="5888" max="5888" width="7.28515625" style="2" customWidth="1"/>
    <col min="5889" max="5889" width="8" style="2" customWidth="1"/>
    <col min="5890" max="5890" width="9.42578125" style="2" customWidth="1"/>
    <col min="5891" max="5892" width="10" style="2" customWidth="1"/>
    <col min="5893" max="5893" width="10.140625" style="2" customWidth="1"/>
    <col min="5894" max="6132" width="11.42578125" style="2"/>
    <col min="6133" max="6133" width="4.7109375" style="2" customWidth="1"/>
    <col min="6134" max="6134" width="6.28515625" style="2" customWidth="1"/>
    <col min="6135" max="6135" width="38.85546875" style="2" customWidth="1"/>
    <col min="6136" max="6136" width="7" style="2" customWidth="1"/>
    <col min="6137" max="6137" width="6.7109375" style="2" customWidth="1"/>
    <col min="6138" max="6138" width="7.42578125" style="2" customWidth="1"/>
    <col min="6139" max="6139" width="6.85546875" style="2" customWidth="1"/>
    <col min="6140" max="6141" width="8.5703125" style="2" customWidth="1"/>
    <col min="6142" max="6142" width="7.7109375" style="2" customWidth="1"/>
    <col min="6143" max="6143" width="8.28515625" style="2" customWidth="1"/>
    <col min="6144" max="6144" width="7.28515625" style="2" customWidth="1"/>
    <col min="6145" max="6145" width="8" style="2" customWidth="1"/>
    <col min="6146" max="6146" width="9.42578125" style="2" customWidth="1"/>
    <col min="6147" max="6148" width="10" style="2" customWidth="1"/>
    <col min="6149" max="6149" width="10.140625" style="2" customWidth="1"/>
    <col min="6150" max="6388" width="11.42578125" style="2"/>
    <col min="6389" max="6389" width="4.7109375" style="2" customWidth="1"/>
    <col min="6390" max="6390" width="6.28515625" style="2" customWidth="1"/>
    <col min="6391" max="6391" width="38.85546875" style="2" customWidth="1"/>
    <col min="6392" max="6392" width="7" style="2" customWidth="1"/>
    <col min="6393" max="6393" width="6.7109375" style="2" customWidth="1"/>
    <col min="6394" max="6394" width="7.42578125" style="2" customWidth="1"/>
    <col min="6395" max="6395" width="6.85546875" style="2" customWidth="1"/>
    <col min="6396" max="6397" width="8.5703125" style="2" customWidth="1"/>
    <col min="6398" max="6398" width="7.7109375" style="2" customWidth="1"/>
    <col min="6399" max="6399" width="8.28515625" style="2" customWidth="1"/>
    <col min="6400" max="6400" width="7.28515625" style="2" customWidth="1"/>
    <col min="6401" max="6401" width="8" style="2" customWidth="1"/>
    <col min="6402" max="6402" width="9.42578125" style="2" customWidth="1"/>
    <col min="6403" max="6404" width="10" style="2" customWidth="1"/>
    <col min="6405" max="6405" width="10.140625" style="2" customWidth="1"/>
    <col min="6406" max="6644" width="11.42578125" style="2"/>
    <col min="6645" max="6645" width="4.7109375" style="2" customWidth="1"/>
    <col min="6646" max="6646" width="6.28515625" style="2" customWidth="1"/>
    <col min="6647" max="6647" width="38.85546875" style="2" customWidth="1"/>
    <col min="6648" max="6648" width="7" style="2" customWidth="1"/>
    <col min="6649" max="6649" width="6.7109375" style="2" customWidth="1"/>
    <col min="6650" max="6650" width="7.42578125" style="2" customWidth="1"/>
    <col min="6651" max="6651" width="6.85546875" style="2" customWidth="1"/>
    <col min="6652" max="6653" width="8.5703125" style="2" customWidth="1"/>
    <col min="6654" max="6654" width="7.7109375" style="2" customWidth="1"/>
    <col min="6655" max="6655" width="8.28515625" style="2" customWidth="1"/>
    <col min="6656" max="6656" width="7.28515625" style="2" customWidth="1"/>
    <col min="6657" max="6657" width="8" style="2" customWidth="1"/>
    <col min="6658" max="6658" width="9.42578125" style="2" customWidth="1"/>
    <col min="6659" max="6660" width="10" style="2" customWidth="1"/>
    <col min="6661" max="6661" width="10.140625" style="2" customWidth="1"/>
    <col min="6662" max="6900" width="11.42578125" style="2"/>
    <col min="6901" max="6901" width="4.7109375" style="2" customWidth="1"/>
    <col min="6902" max="6902" width="6.28515625" style="2" customWidth="1"/>
    <col min="6903" max="6903" width="38.85546875" style="2" customWidth="1"/>
    <col min="6904" max="6904" width="7" style="2" customWidth="1"/>
    <col min="6905" max="6905" width="6.7109375" style="2" customWidth="1"/>
    <col min="6906" max="6906" width="7.42578125" style="2" customWidth="1"/>
    <col min="6907" max="6907" width="6.85546875" style="2" customWidth="1"/>
    <col min="6908" max="6909" width="8.5703125" style="2" customWidth="1"/>
    <col min="6910" max="6910" width="7.7109375" style="2" customWidth="1"/>
    <col min="6911" max="6911" width="8.28515625" style="2" customWidth="1"/>
    <col min="6912" max="6912" width="7.28515625" style="2" customWidth="1"/>
    <col min="6913" max="6913" width="8" style="2" customWidth="1"/>
    <col min="6914" max="6914" width="9.42578125" style="2" customWidth="1"/>
    <col min="6915" max="6916" width="10" style="2" customWidth="1"/>
    <col min="6917" max="6917" width="10.140625" style="2" customWidth="1"/>
    <col min="6918" max="7156" width="11.42578125" style="2"/>
    <col min="7157" max="7157" width="4.7109375" style="2" customWidth="1"/>
    <col min="7158" max="7158" width="6.28515625" style="2" customWidth="1"/>
    <col min="7159" max="7159" width="38.85546875" style="2" customWidth="1"/>
    <col min="7160" max="7160" width="7" style="2" customWidth="1"/>
    <col min="7161" max="7161" width="6.7109375" style="2" customWidth="1"/>
    <col min="7162" max="7162" width="7.42578125" style="2" customWidth="1"/>
    <col min="7163" max="7163" width="6.85546875" style="2" customWidth="1"/>
    <col min="7164" max="7165" width="8.5703125" style="2" customWidth="1"/>
    <col min="7166" max="7166" width="7.7109375" style="2" customWidth="1"/>
    <col min="7167" max="7167" width="8.28515625" style="2" customWidth="1"/>
    <col min="7168" max="7168" width="7.28515625" style="2" customWidth="1"/>
    <col min="7169" max="7169" width="8" style="2" customWidth="1"/>
    <col min="7170" max="7170" width="9.42578125" style="2" customWidth="1"/>
    <col min="7171" max="7172" width="10" style="2" customWidth="1"/>
    <col min="7173" max="7173" width="10.140625" style="2" customWidth="1"/>
    <col min="7174" max="7412" width="11.42578125" style="2"/>
    <col min="7413" max="7413" width="4.7109375" style="2" customWidth="1"/>
    <col min="7414" max="7414" width="6.28515625" style="2" customWidth="1"/>
    <col min="7415" max="7415" width="38.85546875" style="2" customWidth="1"/>
    <col min="7416" max="7416" width="7" style="2" customWidth="1"/>
    <col min="7417" max="7417" width="6.7109375" style="2" customWidth="1"/>
    <col min="7418" max="7418" width="7.42578125" style="2" customWidth="1"/>
    <col min="7419" max="7419" width="6.85546875" style="2" customWidth="1"/>
    <col min="7420" max="7421" width="8.5703125" style="2" customWidth="1"/>
    <col min="7422" max="7422" width="7.7109375" style="2" customWidth="1"/>
    <col min="7423" max="7423" width="8.28515625" style="2" customWidth="1"/>
    <col min="7424" max="7424" width="7.28515625" style="2" customWidth="1"/>
    <col min="7425" max="7425" width="8" style="2" customWidth="1"/>
    <col min="7426" max="7426" width="9.42578125" style="2" customWidth="1"/>
    <col min="7427" max="7428" width="10" style="2" customWidth="1"/>
    <col min="7429" max="7429" width="10.140625" style="2" customWidth="1"/>
    <col min="7430" max="7668" width="11.42578125" style="2"/>
    <col min="7669" max="7669" width="4.7109375" style="2" customWidth="1"/>
    <col min="7670" max="7670" width="6.28515625" style="2" customWidth="1"/>
    <col min="7671" max="7671" width="38.85546875" style="2" customWidth="1"/>
    <col min="7672" max="7672" width="7" style="2" customWidth="1"/>
    <col min="7673" max="7673" width="6.7109375" style="2" customWidth="1"/>
    <col min="7674" max="7674" width="7.42578125" style="2" customWidth="1"/>
    <col min="7675" max="7675" width="6.85546875" style="2" customWidth="1"/>
    <col min="7676" max="7677" width="8.5703125" style="2" customWidth="1"/>
    <col min="7678" max="7678" width="7.7109375" style="2" customWidth="1"/>
    <col min="7679" max="7679" width="8.28515625" style="2" customWidth="1"/>
    <col min="7680" max="7680" width="7.28515625" style="2" customWidth="1"/>
    <col min="7681" max="7681" width="8" style="2" customWidth="1"/>
    <col min="7682" max="7682" width="9.42578125" style="2" customWidth="1"/>
    <col min="7683" max="7684" width="10" style="2" customWidth="1"/>
    <col min="7685" max="7685" width="10.140625" style="2" customWidth="1"/>
    <col min="7686" max="7924" width="11.42578125" style="2"/>
    <col min="7925" max="7925" width="4.7109375" style="2" customWidth="1"/>
    <col min="7926" max="7926" width="6.28515625" style="2" customWidth="1"/>
    <col min="7927" max="7927" width="38.85546875" style="2" customWidth="1"/>
    <col min="7928" max="7928" width="7" style="2" customWidth="1"/>
    <col min="7929" max="7929" width="6.7109375" style="2" customWidth="1"/>
    <col min="7930" max="7930" width="7.42578125" style="2" customWidth="1"/>
    <col min="7931" max="7931" width="6.85546875" style="2" customWidth="1"/>
    <col min="7932" max="7933" width="8.5703125" style="2" customWidth="1"/>
    <col min="7934" max="7934" width="7.7109375" style="2" customWidth="1"/>
    <col min="7935" max="7935" width="8.28515625" style="2" customWidth="1"/>
    <col min="7936" max="7936" width="7.28515625" style="2" customWidth="1"/>
    <col min="7937" max="7937" width="8" style="2" customWidth="1"/>
    <col min="7938" max="7938" width="9.42578125" style="2" customWidth="1"/>
    <col min="7939" max="7940" width="10" style="2" customWidth="1"/>
    <col min="7941" max="7941" width="10.140625" style="2" customWidth="1"/>
    <col min="7942" max="8180" width="11.42578125" style="2"/>
    <col min="8181" max="8181" width="4.7109375" style="2" customWidth="1"/>
    <col min="8182" max="8182" width="6.28515625" style="2" customWidth="1"/>
    <col min="8183" max="8183" width="38.85546875" style="2" customWidth="1"/>
    <col min="8184" max="8184" width="7" style="2" customWidth="1"/>
    <col min="8185" max="8185" width="6.7109375" style="2" customWidth="1"/>
    <col min="8186" max="8186" width="7.42578125" style="2" customWidth="1"/>
    <col min="8187" max="8187" width="6.85546875" style="2" customWidth="1"/>
    <col min="8188" max="8189" width="8.5703125" style="2" customWidth="1"/>
    <col min="8190" max="8190" width="7.7109375" style="2" customWidth="1"/>
    <col min="8191" max="8191" width="8.28515625" style="2" customWidth="1"/>
    <col min="8192" max="8192" width="7.28515625" style="2" customWidth="1"/>
    <col min="8193" max="8193" width="8" style="2" customWidth="1"/>
    <col min="8194" max="8194" width="9.42578125" style="2" customWidth="1"/>
    <col min="8195" max="8196" width="10" style="2" customWidth="1"/>
    <col min="8197" max="8197" width="10.140625" style="2" customWidth="1"/>
    <col min="8198" max="8436" width="11.42578125" style="2"/>
    <col min="8437" max="8437" width="4.7109375" style="2" customWidth="1"/>
    <col min="8438" max="8438" width="6.28515625" style="2" customWidth="1"/>
    <col min="8439" max="8439" width="38.85546875" style="2" customWidth="1"/>
    <col min="8440" max="8440" width="7" style="2" customWidth="1"/>
    <col min="8441" max="8441" width="6.7109375" style="2" customWidth="1"/>
    <col min="8442" max="8442" width="7.42578125" style="2" customWidth="1"/>
    <col min="8443" max="8443" width="6.85546875" style="2" customWidth="1"/>
    <col min="8444" max="8445" width="8.5703125" style="2" customWidth="1"/>
    <col min="8446" max="8446" width="7.7109375" style="2" customWidth="1"/>
    <col min="8447" max="8447" width="8.28515625" style="2" customWidth="1"/>
    <col min="8448" max="8448" width="7.28515625" style="2" customWidth="1"/>
    <col min="8449" max="8449" width="8" style="2" customWidth="1"/>
    <col min="8450" max="8450" width="9.42578125" style="2" customWidth="1"/>
    <col min="8451" max="8452" width="10" style="2" customWidth="1"/>
    <col min="8453" max="8453" width="10.140625" style="2" customWidth="1"/>
    <col min="8454" max="8692" width="11.42578125" style="2"/>
    <col min="8693" max="8693" width="4.7109375" style="2" customWidth="1"/>
    <col min="8694" max="8694" width="6.28515625" style="2" customWidth="1"/>
    <col min="8695" max="8695" width="38.85546875" style="2" customWidth="1"/>
    <col min="8696" max="8696" width="7" style="2" customWidth="1"/>
    <col min="8697" max="8697" width="6.7109375" style="2" customWidth="1"/>
    <col min="8698" max="8698" width="7.42578125" style="2" customWidth="1"/>
    <col min="8699" max="8699" width="6.85546875" style="2" customWidth="1"/>
    <col min="8700" max="8701" width="8.5703125" style="2" customWidth="1"/>
    <col min="8702" max="8702" width="7.7109375" style="2" customWidth="1"/>
    <col min="8703" max="8703" width="8.28515625" style="2" customWidth="1"/>
    <col min="8704" max="8704" width="7.28515625" style="2" customWidth="1"/>
    <col min="8705" max="8705" width="8" style="2" customWidth="1"/>
    <col min="8706" max="8706" width="9.42578125" style="2" customWidth="1"/>
    <col min="8707" max="8708" width="10" style="2" customWidth="1"/>
    <col min="8709" max="8709" width="10.140625" style="2" customWidth="1"/>
    <col min="8710" max="8948" width="11.42578125" style="2"/>
    <col min="8949" max="8949" width="4.7109375" style="2" customWidth="1"/>
    <col min="8950" max="8950" width="6.28515625" style="2" customWidth="1"/>
    <col min="8951" max="8951" width="38.85546875" style="2" customWidth="1"/>
    <col min="8952" max="8952" width="7" style="2" customWidth="1"/>
    <col min="8953" max="8953" width="6.7109375" style="2" customWidth="1"/>
    <col min="8954" max="8954" width="7.42578125" style="2" customWidth="1"/>
    <col min="8955" max="8955" width="6.85546875" style="2" customWidth="1"/>
    <col min="8956" max="8957" width="8.5703125" style="2" customWidth="1"/>
    <col min="8958" max="8958" width="7.7109375" style="2" customWidth="1"/>
    <col min="8959" max="8959" width="8.28515625" style="2" customWidth="1"/>
    <col min="8960" max="8960" width="7.28515625" style="2" customWidth="1"/>
    <col min="8961" max="8961" width="8" style="2" customWidth="1"/>
    <col min="8962" max="8962" width="9.42578125" style="2" customWidth="1"/>
    <col min="8963" max="8964" width="10" style="2" customWidth="1"/>
    <col min="8965" max="8965" width="10.140625" style="2" customWidth="1"/>
    <col min="8966" max="9204" width="11.42578125" style="2"/>
    <col min="9205" max="9205" width="4.7109375" style="2" customWidth="1"/>
    <col min="9206" max="9206" width="6.28515625" style="2" customWidth="1"/>
    <col min="9207" max="9207" width="38.85546875" style="2" customWidth="1"/>
    <col min="9208" max="9208" width="7" style="2" customWidth="1"/>
    <col min="9209" max="9209" width="6.7109375" style="2" customWidth="1"/>
    <col min="9210" max="9210" width="7.42578125" style="2" customWidth="1"/>
    <col min="9211" max="9211" width="6.85546875" style="2" customWidth="1"/>
    <col min="9212" max="9213" width="8.5703125" style="2" customWidth="1"/>
    <col min="9214" max="9214" width="7.7109375" style="2" customWidth="1"/>
    <col min="9215" max="9215" width="8.28515625" style="2" customWidth="1"/>
    <col min="9216" max="9216" width="7.28515625" style="2" customWidth="1"/>
    <col min="9217" max="9217" width="8" style="2" customWidth="1"/>
    <col min="9218" max="9218" width="9.42578125" style="2" customWidth="1"/>
    <col min="9219" max="9220" width="10" style="2" customWidth="1"/>
    <col min="9221" max="9221" width="10.140625" style="2" customWidth="1"/>
    <col min="9222" max="9460" width="11.42578125" style="2"/>
    <col min="9461" max="9461" width="4.7109375" style="2" customWidth="1"/>
    <col min="9462" max="9462" width="6.28515625" style="2" customWidth="1"/>
    <col min="9463" max="9463" width="38.85546875" style="2" customWidth="1"/>
    <col min="9464" max="9464" width="7" style="2" customWidth="1"/>
    <col min="9465" max="9465" width="6.7109375" style="2" customWidth="1"/>
    <col min="9466" max="9466" width="7.42578125" style="2" customWidth="1"/>
    <col min="9467" max="9467" width="6.85546875" style="2" customWidth="1"/>
    <col min="9468" max="9469" width="8.5703125" style="2" customWidth="1"/>
    <col min="9470" max="9470" width="7.7109375" style="2" customWidth="1"/>
    <col min="9471" max="9471" width="8.28515625" style="2" customWidth="1"/>
    <col min="9472" max="9472" width="7.28515625" style="2" customWidth="1"/>
    <col min="9473" max="9473" width="8" style="2" customWidth="1"/>
    <col min="9474" max="9474" width="9.42578125" style="2" customWidth="1"/>
    <col min="9475" max="9476" width="10" style="2" customWidth="1"/>
    <col min="9477" max="9477" width="10.140625" style="2" customWidth="1"/>
    <col min="9478" max="9716" width="11.42578125" style="2"/>
    <col min="9717" max="9717" width="4.7109375" style="2" customWidth="1"/>
    <col min="9718" max="9718" width="6.28515625" style="2" customWidth="1"/>
    <col min="9719" max="9719" width="38.85546875" style="2" customWidth="1"/>
    <col min="9720" max="9720" width="7" style="2" customWidth="1"/>
    <col min="9721" max="9721" width="6.7109375" style="2" customWidth="1"/>
    <col min="9722" max="9722" width="7.42578125" style="2" customWidth="1"/>
    <col min="9723" max="9723" width="6.85546875" style="2" customWidth="1"/>
    <col min="9724" max="9725" width="8.5703125" style="2" customWidth="1"/>
    <col min="9726" max="9726" width="7.7109375" style="2" customWidth="1"/>
    <col min="9727" max="9727" width="8.28515625" style="2" customWidth="1"/>
    <col min="9728" max="9728" width="7.28515625" style="2" customWidth="1"/>
    <col min="9729" max="9729" width="8" style="2" customWidth="1"/>
    <col min="9730" max="9730" width="9.42578125" style="2" customWidth="1"/>
    <col min="9731" max="9732" width="10" style="2" customWidth="1"/>
    <col min="9733" max="9733" width="10.140625" style="2" customWidth="1"/>
    <col min="9734" max="9972" width="11.42578125" style="2"/>
    <col min="9973" max="9973" width="4.7109375" style="2" customWidth="1"/>
    <col min="9974" max="9974" width="6.28515625" style="2" customWidth="1"/>
    <col min="9975" max="9975" width="38.85546875" style="2" customWidth="1"/>
    <col min="9976" max="9976" width="7" style="2" customWidth="1"/>
    <col min="9977" max="9977" width="6.7109375" style="2" customWidth="1"/>
    <col min="9978" max="9978" width="7.42578125" style="2" customWidth="1"/>
    <col min="9979" max="9979" width="6.85546875" style="2" customWidth="1"/>
    <col min="9980" max="9981" width="8.5703125" style="2" customWidth="1"/>
    <col min="9982" max="9982" width="7.7109375" style="2" customWidth="1"/>
    <col min="9983" max="9983" width="8.28515625" style="2" customWidth="1"/>
    <col min="9984" max="9984" width="7.28515625" style="2" customWidth="1"/>
    <col min="9985" max="9985" width="8" style="2" customWidth="1"/>
    <col min="9986" max="9986" width="9.42578125" style="2" customWidth="1"/>
    <col min="9987" max="9988" width="10" style="2" customWidth="1"/>
    <col min="9989" max="9989" width="10.140625" style="2" customWidth="1"/>
    <col min="9990" max="10228" width="11.42578125" style="2"/>
    <col min="10229" max="10229" width="4.7109375" style="2" customWidth="1"/>
    <col min="10230" max="10230" width="6.28515625" style="2" customWidth="1"/>
    <col min="10231" max="10231" width="38.85546875" style="2" customWidth="1"/>
    <col min="10232" max="10232" width="7" style="2" customWidth="1"/>
    <col min="10233" max="10233" width="6.7109375" style="2" customWidth="1"/>
    <col min="10234" max="10234" width="7.42578125" style="2" customWidth="1"/>
    <col min="10235" max="10235" width="6.85546875" style="2" customWidth="1"/>
    <col min="10236" max="10237" width="8.5703125" style="2" customWidth="1"/>
    <col min="10238" max="10238" width="7.7109375" style="2" customWidth="1"/>
    <col min="10239" max="10239" width="8.28515625" style="2" customWidth="1"/>
    <col min="10240" max="10240" width="7.28515625" style="2" customWidth="1"/>
    <col min="10241" max="10241" width="8" style="2" customWidth="1"/>
    <col min="10242" max="10242" width="9.42578125" style="2" customWidth="1"/>
    <col min="10243" max="10244" width="10" style="2" customWidth="1"/>
    <col min="10245" max="10245" width="10.140625" style="2" customWidth="1"/>
    <col min="10246" max="10484" width="11.42578125" style="2"/>
    <col min="10485" max="10485" width="4.7109375" style="2" customWidth="1"/>
    <col min="10486" max="10486" width="6.28515625" style="2" customWidth="1"/>
    <col min="10487" max="10487" width="38.85546875" style="2" customWidth="1"/>
    <col min="10488" max="10488" width="7" style="2" customWidth="1"/>
    <col min="10489" max="10489" width="6.7109375" style="2" customWidth="1"/>
    <col min="10490" max="10490" width="7.42578125" style="2" customWidth="1"/>
    <col min="10491" max="10491" width="6.85546875" style="2" customWidth="1"/>
    <col min="10492" max="10493" width="8.5703125" style="2" customWidth="1"/>
    <col min="10494" max="10494" width="7.7109375" style="2" customWidth="1"/>
    <col min="10495" max="10495" width="8.28515625" style="2" customWidth="1"/>
    <col min="10496" max="10496" width="7.28515625" style="2" customWidth="1"/>
    <col min="10497" max="10497" width="8" style="2" customWidth="1"/>
    <col min="10498" max="10498" width="9.42578125" style="2" customWidth="1"/>
    <col min="10499" max="10500" width="10" style="2" customWidth="1"/>
    <col min="10501" max="10501" width="10.140625" style="2" customWidth="1"/>
    <col min="10502" max="10740" width="11.42578125" style="2"/>
    <col min="10741" max="10741" width="4.7109375" style="2" customWidth="1"/>
    <col min="10742" max="10742" width="6.28515625" style="2" customWidth="1"/>
    <col min="10743" max="10743" width="38.85546875" style="2" customWidth="1"/>
    <col min="10744" max="10744" width="7" style="2" customWidth="1"/>
    <col min="10745" max="10745" width="6.7109375" style="2" customWidth="1"/>
    <col min="10746" max="10746" width="7.42578125" style="2" customWidth="1"/>
    <col min="10747" max="10747" width="6.85546875" style="2" customWidth="1"/>
    <col min="10748" max="10749" width="8.5703125" style="2" customWidth="1"/>
    <col min="10750" max="10750" width="7.7109375" style="2" customWidth="1"/>
    <col min="10751" max="10751" width="8.28515625" style="2" customWidth="1"/>
    <col min="10752" max="10752" width="7.28515625" style="2" customWidth="1"/>
    <col min="10753" max="10753" width="8" style="2" customWidth="1"/>
    <col min="10754" max="10754" width="9.42578125" style="2" customWidth="1"/>
    <col min="10755" max="10756" width="10" style="2" customWidth="1"/>
    <col min="10757" max="10757" width="10.140625" style="2" customWidth="1"/>
    <col min="10758" max="10996" width="11.42578125" style="2"/>
    <col min="10997" max="10997" width="4.7109375" style="2" customWidth="1"/>
    <col min="10998" max="10998" width="6.28515625" style="2" customWidth="1"/>
    <col min="10999" max="10999" width="38.85546875" style="2" customWidth="1"/>
    <col min="11000" max="11000" width="7" style="2" customWidth="1"/>
    <col min="11001" max="11001" width="6.7109375" style="2" customWidth="1"/>
    <col min="11002" max="11002" width="7.42578125" style="2" customWidth="1"/>
    <col min="11003" max="11003" width="6.85546875" style="2" customWidth="1"/>
    <col min="11004" max="11005" width="8.5703125" style="2" customWidth="1"/>
    <col min="11006" max="11006" width="7.7109375" style="2" customWidth="1"/>
    <col min="11007" max="11007" width="8.28515625" style="2" customWidth="1"/>
    <col min="11008" max="11008" width="7.28515625" style="2" customWidth="1"/>
    <col min="11009" max="11009" width="8" style="2" customWidth="1"/>
    <col min="11010" max="11010" width="9.42578125" style="2" customWidth="1"/>
    <col min="11011" max="11012" width="10" style="2" customWidth="1"/>
    <col min="11013" max="11013" width="10.140625" style="2" customWidth="1"/>
    <col min="11014" max="11252" width="11.42578125" style="2"/>
    <col min="11253" max="11253" width="4.7109375" style="2" customWidth="1"/>
    <col min="11254" max="11254" width="6.28515625" style="2" customWidth="1"/>
    <col min="11255" max="11255" width="38.85546875" style="2" customWidth="1"/>
    <col min="11256" max="11256" width="7" style="2" customWidth="1"/>
    <col min="11257" max="11257" width="6.7109375" style="2" customWidth="1"/>
    <col min="11258" max="11258" width="7.42578125" style="2" customWidth="1"/>
    <col min="11259" max="11259" width="6.85546875" style="2" customWidth="1"/>
    <col min="11260" max="11261" width="8.5703125" style="2" customWidth="1"/>
    <col min="11262" max="11262" width="7.7109375" style="2" customWidth="1"/>
    <col min="11263" max="11263" width="8.28515625" style="2" customWidth="1"/>
    <col min="11264" max="11264" width="7.28515625" style="2" customWidth="1"/>
    <col min="11265" max="11265" width="8" style="2" customWidth="1"/>
    <col min="11266" max="11266" width="9.42578125" style="2" customWidth="1"/>
    <col min="11267" max="11268" width="10" style="2" customWidth="1"/>
    <col min="11269" max="11269" width="10.140625" style="2" customWidth="1"/>
    <col min="11270" max="11508" width="11.42578125" style="2"/>
    <col min="11509" max="11509" width="4.7109375" style="2" customWidth="1"/>
    <col min="11510" max="11510" width="6.28515625" style="2" customWidth="1"/>
    <col min="11511" max="11511" width="38.85546875" style="2" customWidth="1"/>
    <col min="11512" max="11512" width="7" style="2" customWidth="1"/>
    <col min="11513" max="11513" width="6.7109375" style="2" customWidth="1"/>
    <col min="11514" max="11514" width="7.42578125" style="2" customWidth="1"/>
    <col min="11515" max="11515" width="6.85546875" style="2" customWidth="1"/>
    <col min="11516" max="11517" width="8.5703125" style="2" customWidth="1"/>
    <col min="11518" max="11518" width="7.7109375" style="2" customWidth="1"/>
    <col min="11519" max="11519" width="8.28515625" style="2" customWidth="1"/>
    <col min="11520" max="11520" width="7.28515625" style="2" customWidth="1"/>
    <col min="11521" max="11521" width="8" style="2" customWidth="1"/>
    <col min="11522" max="11522" width="9.42578125" style="2" customWidth="1"/>
    <col min="11523" max="11524" width="10" style="2" customWidth="1"/>
    <col min="11525" max="11525" width="10.140625" style="2" customWidth="1"/>
    <col min="11526" max="11764" width="11.42578125" style="2"/>
    <col min="11765" max="11765" width="4.7109375" style="2" customWidth="1"/>
    <col min="11766" max="11766" width="6.28515625" style="2" customWidth="1"/>
    <col min="11767" max="11767" width="38.85546875" style="2" customWidth="1"/>
    <col min="11768" max="11768" width="7" style="2" customWidth="1"/>
    <col min="11769" max="11769" width="6.7109375" style="2" customWidth="1"/>
    <col min="11770" max="11770" width="7.42578125" style="2" customWidth="1"/>
    <col min="11771" max="11771" width="6.85546875" style="2" customWidth="1"/>
    <col min="11772" max="11773" width="8.5703125" style="2" customWidth="1"/>
    <col min="11774" max="11774" width="7.7109375" style="2" customWidth="1"/>
    <col min="11775" max="11775" width="8.28515625" style="2" customWidth="1"/>
    <col min="11776" max="11776" width="7.28515625" style="2" customWidth="1"/>
    <col min="11777" max="11777" width="8" style="2" customWidth="1"/>
    <col min="11778" max="11778" width="9.42578125" style="2" customWidth="1"/>
    <col min="11779" max="11780" width="10" style="2" customWidth="1"/>
    <col min="11781" max="11781" width="10.140625" style="2" customWidth="1"/>
    <col min="11782" max="12020" width="11.42578125" style="2"/>
    <col min="12021" max="12021" width="4.7109375" style="2" customWidth="1"/>
    <col min="12022" max="12022" width="6.28515625" style="2" customWidth="1"/>
    <col min="12023" max="12023" width="38.85546875" style="2" customWidth="1"/>
    <col min="12024" max="12024" width="7" style="2" customWidth="1"/>
    <col min="12025" max="12025" width="6.7109375" style="2" customWidth="1"/>
    <col min="12026" max="12026" width="7.42578125" style="2" customWidth="1"/>
    <col min="12027" max="12027" width="6.85546875" style="2" customWidth="1"/>
    <col min="12028" max="12029" width="8.5703125" style="2" customWidth="1"/>
    <col min="12030" max="12030" width="7.7109375" style="2" customWidth="1"/>
    <col min="12031" max="12031" width="8.28515625" style="2" customWidth="1"/>
    <col min="12032" max="12032" width="7.28515625" style="2" customWidth="1"/>
    <col min="12033" max="12033" width="8" style="2" customWidth="1"/>
    <col min="12034" max="12034" width="9.42578125" style="2" customWidth="1"/>
    <col min="12035" max="12036" width="10" style="2" customWidth="1"/>
    <col min="12037" max="12037" width="10.140625" style="2" customWidth="1"/>
    <col min="12038" max="12276" width="11.42578125" style="2"/>
    <col min="12277" max="12277" width="4.7109375" style="2" customWidth="1"/>
    <col min="12278" max="12278" width="6.28515625" style="2" customWidth="1"/>
    <col min="12279" max="12279" width="38.85546875" style="2" customWidth="1"/>
    <col min="12280" max="12280" width="7" style="2" customWidth="1"/>
    <col min="12281" max="12281" width="6.7109375" style="2" customWidth="1"/>
    <col min="12282" max="12282" width="7.42578125" style="2" customWidth="1"/>
    <col min="12283" max="12283" width="6.85546875" style="2" customWidth="1"/>
    <col min="12284" max="12285" width="8.5703125" style="2" customWidth="1"/>
    <col min="12286" max="12286" width="7.7109375" style="2" customWidth="1"/>
    <col min="12287" max="12287" width="8.28515625" style="2" customWidth="1"/>
    <col min="12288" max="12288" width="7.28515625" style="2" customWidth="1"/>
    <col min="12289" max="12289" width="8" style="2" customWidth="1"/>
    <col min="12290" max="12290" width="9.42578125" style="2" customWidth="1"/>
    <col min="12291" max="12292" width="10" style="2" customWidth="1"/>
    <col min="12293" max="12293" width="10.140625" style="2" customWidth="1"/>
    <col min="12294" max="12532" width="11.42578125" style="2"/>
    <col min="12533" max="12533" width="4.7109375" style="2" customWidth="1"/>
    <col min="12534" max="12534" width="6.28515625" style="2" customWidth="1"/>
    <col min="12535" max="12535" width="38.85546875" style="2" customWidth="1"/>
    <col min="12536" max="12536" width="7" style="2" customWidth="1"/>
    <col min="12537" max="12537" width="6.7109375" style="2" customWidth="1"/>
    <col min="12538" max="12538" width="7.42578125" style="2" customWidth="1"/>
    <col min="12539" max="12539" width="6.85546875" style="2" customWidth="1"/>
    <col min="12540" max="12541" width="8.5703125" style="2" customWidth="1"/>
    <col min="12542" max="12542" width="7.7109375" style="2" customWidth="1"/>
    <col min="12543" max="12543" width="8.28515625" style="2" customWidth="1"/>
    <col min="12544" max="12544" width="7.28515625" style="2" customWidth="1"/>
    <col min="12545" max="12545" width="8" style="2" customWidth="1"/>
    <col min="12546" max="12546" width="9.42578125" style="2" customWidth="1"/>
    <col min="12547" max="12548" width="10" style="2" customWidth="1"/>
    <col min="12549" max="12549" width="10.140625" style="2" customWidth="1"/>
    <col min="12550" max="12788" width="11.42578125" style="2"/>
    <col min="12789" max="12789" width="4.7109375" style="2" customWidth="1"/>
    <col min="12790" max="12790" width="6.28515625" style="2" customWidth="1"/>
    <col min="12791" max="12791" width="38.85546875" style="2" customWidth="1"/>
    <col min="12792" max="12792" width="7" style="2" customWidth="1"/>
    <col min="12793" max="12793" width="6.7109375" style="2" customWidth="1"/>
    <col min="12794" max="12794" width="7.42578125" style="2" customWidth="1"/>
    <col min="12795" max="12795" width="6.85546875" style="2" customWidth="1"/>
    <col min="12796" max="12797" width="8.5703125" style="2" customWidth="1"/>
    <col min="12798" max="12798" width="7.7109375" style="2" customWidth="1"/>
    <col min="12799" max="12799" width="8.28515625" style="2" customWidth="1"/>
    <col min="12800" max="12800" width="7.28515625" style="2" customWidth="1"/>
    <col min="12801" max="12801" width="8" style="2" customWidth="1"/>
    <col min="12802" max="12802" width="9.42578125" style="2" customWidth="1"/>
    <col min="12803" max="12804" width="10" style="2" customWidth="1"/>
    <col min="12805" max="12805" width="10.140625" style="2" customWidth="1"/>
    <col min="12806" max="13044" width="11.42578125" style="2"/>
    <col min="13045" max="13045" width="4.7109375" style="2" customWidth="1"/>
    <col min="13046" max="13046" width="6.28515625" style="2" customWidth="1"/>
    <col min="13047" max="13047" width="38.85546875" style="2" customWidth="1"/>
    <col min="13048" max="13048" width="7" style="2" customWidth="1"/>
    <col min="13049" max="13049" width="6.7109375" style="2" customWidth="1"/>
    <col min="13050" max="13050" width="7.42578125" style="2" customWidth="1"/>
    <col min="13051" max="13051" width="6.85546875" style="2" customWidth="1"/>
    <col min="13052" max="13053" width="8.5703125" style="2" customWidth="1"/>
    <col min="13054" max="13054" width="7.7109375" style="2" customWidth="1"/>
    <col min="13055" max="13055" width="8.28515625" style="2" customWidth="1"/>
    <col min="13056" max="13056" width="7.28515625" style="2" customWidth="1"/>
    <col min="13057" max="13057" width="8" style="2" customWidth="1"/>
    <col min="13058" max="13058" width="9.42578125" style="2" customWidth="1"/>
    <col min="13059" max="13060" width="10" style="2" customWidth="1"/>
    <col min="13061" max="13061" width="10.140625" style="2" customWidth="1"/>
    <col min="13062" max="13300" width="11.42578125" style="2"/>
    <col min="13301" max="13301" width="4.7109375" style="2" customWidth="1"/>
    <col min="13302" max="13302" width="6.28515625" style="2" customWidth="1"/>
    <col min="13303" max="13303" width="38.85546875" style="2" customWidth="1"/>
    <col min="13304" max="13304" width="7" style="2" customWidth="1"/>
    <col min="13305" max="13305" width="6.7109375" style="2" customWidth="1"/>
    <col min="13306" max="13306" width="7.42578125" style="2" customWidth="1"/>
    <col min="13307" max="13307" width="6.85546875" style="2" customWidth="1"/>
    <col min="13308" max="13309" width="8.5703125" style="2" customWidth="1"/>
    <col min="13310" max="13310" width="7.7109375" style="2" customWidth="1"/>
    <col min="13311" max="13311" width="8.28515625" style="2" customWidth="1"/>
    <col min="13312" max="13312" width="7.28515625" style="2" customWidth="1"/>
    <col min="13313" max="13313" width="8" style="2" customWidth="1"/>
    <col min="13314" max="13314" width="9.42578125" style="2" customWidth="1"/>
    <col min="13315" max="13316" width="10" style="2" customWidth="1"/>
    <col min="13317" max="13317" width="10.140625" style="2" customWidth="1"/>
    <col min="13318" max="13556" width="11.42578125" style="2"/>
    <col min="13557" max="13557" width="4.7109375" style="2" customWidth="1"/>
    <col min="13558" max="13558" width="6.28515625" style="2" customWidth="1"/>
    <col min="13559" max="13559" width="38.85546875" style="2" customWidth="1"/>
    <col min="13560" max="13560" width="7" style="2" customWidth="1"/>
    <col min="13561" max="13561" width="6.7109375" style="2" customWidth="1"/>
    <col min="13562" max="13562" width="7.42578125" style="2" customWidth="1"/>
    <col min="13563" max="13563" width="6.85546875" style="2" customWidth="1"/>
    <col min="13564" max="13565" width="8.5703125" style="2" customWidth="1"/>
    <col min="13566" max="13566" width="7.7109375" style="2" customWidth="1"/>
    <col min="13567" max="13567" width="8.28515625" style="2" customWidth="1"/>
    <col min="13568" max="13568" width="7.28515625" style="2" customWidth="1"/>
    <col min="13569" max="13569" width="8" style="2" customWidth="1"/>
    <col min="13570" max="13570" width="9.42578125" style="2" customWidth="1"/>
    <col min="13571" max="13572" width="10" style="2" customWidth="1"/>
    <col min="13573" max="13573" width="10.140625" style="2" customWidth="1"/>
    <col min="13574" max="13812" width="11.42578125" style="2"/>
    <col min="13813" max="13813" width="4.7109375" style="2" customWidth="1"/>
    <col min="13814" max="13814" width="6.28515625" style="2" customWidth="1"/>
    <col min="13815" max="13815" width="38.85546875" style="2" customWidth="1"/>
    <col min="13816" max="13816" width="7" style="2" customWidth="1"/>
    <col min="13817" max="13817" width="6.7109375" style="2" customWidth="1"/>
    <col min="13818" max="13818" width="7.42578125" style="2" customWidth="1"/>
    <col min="13819" max="13819" width="6.85546875" style="2" customWidth="1"/>
    <col min="13820" max="13821" width="8.5703125" style="2" customWidth="1"/>
    <col min="13822" max="13822" width="7.7109375" style="2" customWidth="1"/>
    <col min="13823" max="13823" width="8.28515625" style="2" customWidth="1"/>
    <col min="13824" max="13824" width="7.28515625" style="2" customWidth="1"/>
    <col min="13825" max="13825" width="8" style="2" customWidth="1"/>
    <col min="13826" max="13826" width="9.42578125" style="2" customWidth="1"/>
    <col min="13827" max="13828" width="10" style="2" customWidth="1"/>
    <col min="13829" max="13829" width="10.140625" style="2" customWidth="1"/>
    <col min="13830" max="14068" width="11.42578125" style="2"/>
    <col min="14069" max="14069" width="4.7109375" style="2" customWidth="1"/>
    <col min="14070" max="14070" width="6.28515625" style="2" customWidth="1"/>
    <col min="14071" max="14071" width="38.85546875" style="2" customWidth="1"/>
    <col min="14072" max="14072" width="7" style="2" customWidth="1"/>
    <col min="14073" max="14073" width="6.7109375" style="2" customWidth="1"/>
    <col min="14074" max="14074" width="7.42578125" style="2" customWidth="1"/>
    <col min="14075" max="14075" width="6.85546875" style="2" customWidth="1"/>
    <col min="14076" max="14077" width="8.5703125" style="2" customWidth="1"/>
    <col min="14078" max="14078" width="7.7109375" style="2" customWidth="1"/>
    <col min="14079" max="14079" width="8.28515625" style="2" customWidth="1"/>
    <col min="14080" max="14080" width="7.28515625" style="2" customWidth="1"/>
    <col min="14081" max="14081" width="8" style="2" customWidth="1"/>
    <col min="14082" max="14082" width="9.42578125" style="2" customWidth="1"/>
    <col min="14083" max="14084" width="10" style="2" customWidth="1"/>
    <col min="14085" max="14085" width="10.140625" style="2" customWidth="1"/>
    <col min="14086" max="14324" width="11.42578125" style="2"/>
    <col min="14325" max="14325" width="4.7109375" style="2" customWidth="1"/>
    <col min="14326" max="14326" width="6.28515625" style="2" customWidth="1"/>
    <col min="14327" max="14327" width="38.85546875" style="2" customWidth="1"/>
    <col min="14328" max="14328" width="7" style="2" customWidth="1"/>
    <col min="14329" max="14329" width="6.7109375" style="2" customWidth="1"/>
    <col min="14330" max="14330" width="7.42578125" style="2" customWidth="1"/>
    <col min="14331" max="14331" width="6.85546875" style="2" customWidth="1"/>
    <col min="14332" max="14333" width="8.5703125" style="2" customWidth="1"/>
    <col min="14334" max="14334" width="7.7109375" style="2" customWidth="1"/>
    <col min="14335" max="14335" width="8.28515625" style="2" customWidth="1"/>
    <col min="14336" max="14336" width="7.28515625" style="2" customWidth="1"/>
    <col min="14337" max="14337" width="8" style="2" customWidth="1"/>
    <col min="14338" max="14338" width="9.42578125" style="2" customWidth="1"/>
    <col min="14339" max="14340" width="10" style="2" customWidth="1"/>
    <col min="14341" max="14341" width="10.140625" style="2" customWidth="1"/>
    <col min="14342" max="14580" width="11.42578125" style="2"/>
    <col min="14581" max="14581" width="4.7109375" style="2" customWidth="1"/>
    <col min="14582" max="14582" width="6.28515625" style="2" customWidth="1"/>
    <col min="14583" max="14583" width="38.85546875" style="2" customWidth="1"/>
    <col min="14584" max="14584" width="7" style="2" customWidth="1"/>
    <col min="14585" max="14585" width="6.7109375" style="2" customWidth="1"/>
    <col min="14586" max="14586" width="7.42578125" style="2" customWidth="1"/>
    <col min="14587" max="14587" width="6.85546875" style="2" customWidth="1"/>
    <col min="14588" max="14589" width="8.5703125" style="2" customWidth="1"/>
    <col min="14590" max="14590" width="7.7109375" style="2" customWidth="1"/>
    <col min="14591" max="14591" width="8.28515625" style="2" customWidth="1"/>
    <col min="14592" max="14592" width="7.28515625" style="2" customWidth="1"/>
    <col min="14593" max="14593" width="8" style="2" customWidth="1"/>
    <col min="14594" max="14594" width="9.42578125" style="2" customWidth="1"/>
    <col min="14595" max="14596" width="10" style="2" customWidth="1"/>
    <col min="14597" max="14597" width="10.140625" style="2" customWidth="1"/>
    <col min="14598" max="14836" width="11.42578125" style="2"/>
    <col min="14837" max="14837" width="4.7109375" style="2" customWidth="1"/>
    <col min="14838" max="14838" width="6.28515625" style="2" customWidth="1"/>
    <col min="14839" max="14839" width="38.85546875" style="2" customWidth="1"/>
    <col min="14840" max="14840" width="7" style="2" customWidth="1"/>
    <col min="14841" max="14841" width="6.7109375" style="2" customWidth="1"/>
    <col min="14842" max="14842" width="7.42578125" style="2" customWidth="1"/>
    <col min="14843" max="14843" width="6.85546875" style="2" customWidth="1"/>
    <col min="14844" max="14845" width="8.5703125" style="2" customWidth="1"/>
    <col min="14846" max="14846" width="7.7109375" style="2" customWidth="1"/>
    <col min="14847" max="14847" width="8.28515625" style="2" customWidth="1"/>
    <col min="14848" max="14848" width="7.28515625" style="2" customWidth="1"/>
    <col min="14849" max="14849" width="8" style="2" customWidth="1"/>
    <col min="14850" max="14850" width="9.42578125" style="2" customWidth="1"/>
    <col min="14851" max="14852" width="10" style="2" customWidth="1"/>
    <col min="14853" max="14853" width="10.140625" style="2" customWidth="1"/>
    <col min="14854" max="15092" width="11.42578125" style="2"/>
    <col min="15093" max="15093" width="4.7109375" style="2" customWidth="1"/>
    <col min="15094" max="15094" width="6.28515625" style="2" customWidth="1"/>
    <col min="15095" max="15095" width="38.85546875" style="2" customWidth="1"/>
    <col min="15096" max="15096" width="7" style="2" customWidth="1"/>
    <col min="15097" max="15097" width="6.7109375" style="2" customWidth="1"/>
    <col min="15098" max="15098" width="7.42578125" style="2" customWidth="1"/>
    <col min="15099" max="15099" width="6.85546875" style="2" customWidth="1"/>
    <col min="15100" max="15101" width="8.5703125" style="2" customWidth="1"/>
    <col min="15102" max="15102" width="7.7109375" style="2" customWidth="1"/>
    <col min="15103" max="15103" width="8.28515625" style="2" customWidth="1"/>
    <col min="15104" max="15104" width="7.28515625" style="2" customWidth="1"/>
    <col min="15105" max="15105" width="8" style="2" customWidth="1"/>
    <col min="15106" max="15106" width="9.42578125" style="2" customWidth="1"/>
    <col min="15107" max="15108" width="10" style="2" customWidth="1"/>
    <col min="15109" max="15109" width="10.140625" style="2" customWidth="1"/>
    <col min="15110" max="15348" width="11.42578125" style="2"/>
    <col min="15349" max="15349" width="4.7109375" style="2" customWidth="1"/>
    <col min="15350" max="15350" width="6.28515625" style="2" customWidth="1"/>
    <col min="15351" max="15351" width="38.85546875" style="2" customWidth="1"/>
    <col min="15352" max="15352" width="7" style="2" customWidth="1"/>
    <col min="15353" max="15353" width="6.7109375" style="2" customWidth="1"/>
    <col min="15354" max="15354" width="7.42578125" style="2" customWidth="1"/>
    <col min="15355" max="15355" width="6.85546875" style="2" customWidth="1"/>
    <col min="15356" max="15357" width="8.5703125" style="2" customWidth="1"/>
    <col min="15358" max="15358" width="7.7109375" style="2" customWidth="1"/>
    <col min="15359" max="15359" width="8.28515625" style="2" customWidth="1"/>
    <col min="15360" max="15360" width="7.28515625" style="2" customWidth="1"/>
    <col min="15361" max="15361" width="8" style="2" customWidth="1"/>
    <col min="15362" max="15362" width="9.42578125" style="2" customWidth="1"/>
    <col min="15363" max="15364" width="10" style="2" customWidth="1"/>
    <col min="15365" max="15365" width="10.140625" style="2" customWidth="1"/>
    <col min="15366" max="15604" width="11.42578125" style="2"/>
    <col min="15605" max="15605" width="4.7109375" style="2" customWidth="1"/>
    <col min="15606" max="15606" width="6.28515625" style="2" customWidth="1"/>
    <col min="15607" max="15607" width="38.85546875" style="2" customWidth="1"/>
    <col min="15608" max="15608" width="7" style="2" customWidth="1"/>
    <col min="15609" max="15609" width="6.7109375" style="2" customWidth="1"/>
    <col min="15610" max="15610" width="7.42578125" style="2" customWidth="1"/>
    <col min="15611" max="15611" width="6.85546875" style="2" customWidth="1"/>
    <col min="15612" max="15613" width="8.5703125" style="2" customWidth="1"/>
    <col min="15614" max="15614" width="7.7109375" style="2" customWidth="1"/>
    <col min="15615" max="15615" width="8.28515625" style="2" customWidth="1"/>
    <col min="15616" max="15616" width="7.28515625" style="2" customWidth="1"/>
    <col min="15617" max="15617" width="8" style="2" customWidth="1"/>
    <col min="15618" max="15618" width="9.42578125" style="2" customWidth="1"/>
    <col min="15619" max="15620" width="10" style="2" customWidth="1"/>
    <col min="15621" max="15621" width="10.140625" style="2" customWidth="1"/>
    <col min="15622" max="15860" width="11.42578125" style="2"/>
    <col min="15861" max="15861" width="4.7109375" style="2" customWidth="1"/>
    <col min="15862" max="15862" width="6.28515625" style="2" customWidth="1"/>
    <col min="15863" max="15863" width="38.85546875" style="2" customWidth="1"/>
    <col min="15864" max="15864" width="7" style="2" customWidth="1"/>
    <col min="15865" max="15865" width="6.7109375" style="2" customWidth="1"/>
    <col min="15866" max="15866" width="7.42578125" style="2" customWidth="1"/>
    <col min="15867" max="15867" width="6.85546875" style="2" customWidth="1"/>
    <col min="15868" max="15869" width="8.5703125" style="2" customWidth="1"/>
    <col min="15870" max="15870" width="7.7109375" style="2" customWidth="1"/>
    <col min="15871" max="15871" width="8.28515625" style="2" customWidth="1"/>
    <col min="15872" max="15872" width="7.28515625" style="2" customWidth="1"/>
    <col min="15873" max="15873" width="8" style="2" customWidth="1"/>
    <col min="15874" max="15874" width="9.42578125" style="2" customWidth="1"/>
    <col min="15875" max="15876" width="10" style="2" customWidth="1"/>
    <col min="15877" max="15877" width="10.140625" style="2" customWidth="1"/>
    <col min="15878" max="16116" width="11.42578125" style="2"/>
    <col min="16117" max="16117" width="4.7109375" style="2" customWidth="1"/>
    <col min="16118" max="16118" width="6.28515625" style="2" customWidth="1"/>
    <col min="16119" max="16119" width="38.85546875" style="2" customWidth="1"/>
    <col min="16120" max="16120" width="7" style="2" customWidth="1"/>
    <col min="16121" max="16121" width="6.7109375" style="2" customWidth="1"/>
    <col min="16122" max="16122" width="7.42578125" style="2" customWidth="1"/>
    <col min="16123" max="16123" width="6.85546875" style="2" customWidth="1"/>
    <col min="16124" max="16125" width="8.5703125" style="2" customWidth="1"/>
    <col min="16126" max="16126" width="7.7109375" style="2" customWidth="1"/>
    <col min="16127" max="16127" width="8.28515625" style="2" customWidth="1"/>
    <col min="16128" max="16128" width="7.28515625" style="2" customWidth="1"/>
    <col min="16129" max="16129" width="8" style="2" customWidth="1"/>
    <col min="16130" max="16130" width="9.42578125" style="2" customWidth="1"/>
    <col min="16131" max="16132" width="10" style="2" customWidth="1"/>
    <col min="16133" max="16133" width="10.140625" style="2" customWidth="1"/>
    <col min="16134" max="16384" width="11.42578125" style="2"/>
  </cols>
  <sheetData>
    <row r="1" spans="1:4" x14ac:dyDescent="0.25">
      <c r="A1" s="170" t="s">
        <v>190</v>
      </c>
      <c r="B1" s="170"/>
      <c r="C1" s="170"/>
      <c r="D1" s="170"/>
    </row>
    <row r="2" spans="1:4" x14ac:dyDescent="0.25">
      <c r="A2" s="171" t="s">
        <v>83</v>
      </c>
      <c r="B2" s="171"/>
      <c r="C2" s="171"/>
      <c r="D2" s="171"/>
    </row>
    <row r="3" spans="1:4" x14ac:dyDescent="0.25">
      <c r="A3" s="172" t="s">
        <v>4</v>
      </c>
      <c r="B3" s="172"/>
      <c r="C3" s="172"/>
      <c r="D3" s="172"/>
    </row>
    <row r="4" spans="1:4" ht="31.5" customHeight="1" x14ac:dyDescent="0.25">
      <c r="A4" s="168" t="s">
        <v>185</v>
      </c>
      <c r="B4" s="168"/>
      <c r="C4" s="168"/>
      <c r="D4" s="168"/>
    </row>
    <row r="5" spans="1:4" ht="30" customHeight="1" x14ac:dyDescent="0.25">
      <c r="A5" s="168" t="s">
        <v>186</v>
      </c>
      <c r="B5" s="168"/>
      <c r="C5" s="168"/>
      <c r="D5" s="168"/>
    </row>
    <row r="6" spans="1:4" x14ac:dyDescent="0.25">
      <c r="A6" s="167" t="s">
        <v>181</v>
      </c>
      <c r="B6" s="167"/>
      <c r="C6" s="167"/>
      <c r="D6" s="167"/>
    </row>
    <row r="7" spans="1:4" x14ac:dyDescent="0.25">
      <c r="A7" s="168" t="s">
        <v>187</v>
      </c>
      <c r="B7" s="168"/>
      <c r="C7" s="168"/>
      <c r="D7" s="168"/>
    </row>
    <row r="8" spans="1:4" ht="107.25" customHeight="1" x14ac:dyDescent="0.25">
      <c r="A8" s="169" t="s">
        <v>182</v>
      </c>
      <c r="B8" s="169"/>
      <c r="C8" s="169"/>
      <c r="D8" s="169"/>
    </row>
    <row r="9" spans="1:4" x14ac:dyDescent="0.25">
      <c r="A9" s="132" t="s">
        <v>183</v>
      </c>
      <c r="B9" s="133"/>
      <c r="C9" s="133"/>
      <c r="D9" s="134"/>
    </row>
    <row r="10" spans="1:4" ht="25.5" x14ac:dyDescent="0.25">
      <c r="A10" s="135" t="s">
        <v>184</v>
      </c>
      <c r="B10" s="136" t="s">
        <v>8</v>
      </c>
      <c r="C10" s="135" t="s">
        <v>9</v>
      </c>
      <c r="D10" s="137" t="s">
        <v>10</v>
      </c>
    </row>
    <row r="11" spans="1:4" x14ac:dyDescent="0.25">
      <c r="A11" s="138">
        <v>1</v>
      </c>
      <c r="B11" s="138">
        <v>2</v>
      </c>
      <c r="C11" s="138">
        <v>3</v>
      </c>
      <c r="D11" s="139">
        <v>4</v>
      </c>
    </row>
    <row r="12" spans="1:4" s="11" customFormat="1" ht="25.5" x14ac:dyDescent="0.2">
      <c r="A12" s="12">
        <v>1</v>
      </c>
      <c r="B12" s="4" t="s">
        <v>172</v>
      </c>
      <c r="C12" s="104" t="s">
        <v>40</v>
      </c>
      <c r="D12" s="35">
        <v>3.2</v>
      </c>
    </row>
    <row r="13" spans="1:4" s="11" customFormat="1" ht="12.75" x14ac:dyDescent="0.2">
      <c r="A13" s="12"/>
      <c r="B13" s="105" t="s">
        <v>86</v>
      </c>
      <c r="C13" s="104" t="s">
        <v>40</v>
      </c>
      <c r="D13" s="106">
        <f>0.8</f>
        <v>0.8</v>
      </c>
    </row>
    <row r="14" spans="1:4" s="11" customFormat="1" ht="12.75" x14ac:dyDescent="0.2">
      <c r="A14" s="12"/>
      <c r="B14" s="105" t="s">
        <v>89</v>
      </c>
      <c r="C14" s="104" t="s">
        <v>40</v>
      </c>
      <c r="D14" s="106">
        <f>6.5+0.62</f>
        <v>7.12</v>
      </c>
    </row>
    <row r="15" spans="1:4" s="11" customFormat="1" ht="12.75" x14ac:dyDescent="0.2">
      <c r="A15" s="12"/>
      <c r="B15" s="107" t="s">
        <v>87</v>
      </c>
      <c r="C15" s="104" t="s">
        <v>40</v>
      </c>
      <c r="D15" s="35">
        <f>0.15*D12</f>
        <v>0.48</v>
      </c>
    </row>
    <row r="16" spans="1:4" s="11" customFormat="1" ht="25.5" x14ac:dyDescent="0.2">
      <c r="A16" s="12"/>
      <c r="B16" s="108" t="s">
        <v>88</v>
      </c>
      <c r="C16" s="109" t="s">
        <v>48</v>
      </c>
      <c r="D16" s="110">
        <f>1.1*D12</f>
        <v>3.5200000000000005</v>
      </c>
    </row>
    <row r="17" spans="1:4" s="11" customFormat="1" ht="25.5" x14ac:dyDescent="0.2">
      <c r="A17" s="12">
        <v>2</v>
      </c>
      <c r="B17" s="111" t="s">
        <v>59</v>
      </c>
      <c r="C17" s="13" t="s">
        <v>41</v>
      </c>
      <c r="D17" s="10">
        <f>16+4</f>
        <v>20</v>
      </c>
    </row>
    <row r="18" spans="1:4" s="11" customFormat="1" ht="102" x14ac:dyDescent="0.2">
      <c r="A18" s="12">
        <v>3</v>
      </c>
      <c r="B18" s="4" t="s">
        <v>173</v>
      </c>
      <c r="C18" s="13" t="s">
        <v>41</v>
      </c>
      <c r="D18" s="112">
        <v>16</v>
      </c>
    </row>
    <row r="19" spans="1:4" s="11" customFormat="1" ht="38.25" x14ac:dyDescent="0.2">
      <c r="A19" s="12"/>
      <c r="B19" s="113" t="s">
        <v>174</v>
      </c>
      <c r="C19" s="114" t="s">
        <v>41</v>
      </c>
      <c r="D19" s="115">
        <f>ROUND(D18*1.06*2,2)</f>
        <v>33.92</v>
      </c>
    </row>
    <row r="20" spans="1:4" s="11" customFormat="1" ht="12.75" x14ac:dyDescent="0.2">
      <c r="A20" s="12"/>
      <c r="B20" s="116" t="s">
        <v>42</v>
      </c>
      <c r="C20" s="117" t="s">
        <v>41</v>
      </c>
      <c r="D20" s="118">
        <f>ROUND(D18*1.03,2)</f>
        <v>16.48</v>
      </c>
    </row>
    <row r="21" spans="1:4" s="11" customFormat="1" ht="25.5" x14ac:dyDescent="0.2">
      <c r="A21" s="12"/>
      <c r="B21" s="119" t="s">
        <v>85</v>
      </c>
      <c r="C21" s="114" t="s">
        <v>41</v>
      </c>
      <c r="D21" s="120">
        <f>ROUND(D18*1.03,2)</f>
        <v>16.48</v>
      </c>
    </row>
    <row r="22" spans="1:4" s="11" customFormat="1" ht="12.75" x14ac:dyDescent="0.2">
      <c r="A22" s="12"/>
      <c r="B22" s="116" t="s">
        <v>43</v>
      </c>
      <c r="C22" s="117" t="s">
        <v>14</v>
      </c>
      <c r="D22" s="118">
        <f>ROUND(D18*2,0)</f>
        <v>32</v>
      </c>
    </row>
    <row r="23" spans="1:4" s="11" customFormat="1" ht="12.75" x14ac:dyDescent="0.2">
      <c r="A23" s="12"/>
      <c r="B23" s="116" t="s">
        <v>44</v>
      </c>
      <c r="C23" s="117" t="s">
        <v>14</v>
      </c>
      <c r="D23" s="118">
        <f>ROUND(D18*25,0)</f>
        <v>400</v>
      </c>
    </row>
    <row r="24" spans="1:4" s="11" customFormat="1" ht="12.75" x14ac:dyDescent="0.2">
      <c r="A24" s="12"/>
      <c r="B24" s="121" t="s">
        <v>45</v>
      </c>
      <c r="C24" s="51" t="s">
        <v>12</v>
      </c>
      <c r="D24" s="122">
        <f>ROUND(D18*1.5,2)</f>
        <v>24</v>
      </c>
    </row>
    <row r="25" spans="1:4" s="11" customFormat="1" ht="12.75" x14ac:dyDescent="0.2">
      <c r="A25" s="12"/>
      <c r="B25" s="36" t="s">
        <v>46</v>
      </c>
      <c r="C25" s="30" t="s">
        <v>12</v>
      </c>
      <c r="D25" s="9">
        <f>ROUND(D18*1.2,2)</f>
        <v>19.2</v>
      </c>
    </row>
    <row r="26" spans="1:4" s="11" customFormat="1" ht="25.5" x14ac:dyDescent="0.2">
      <c r="A26" s="12"/>
      <c r="B26" s="36" t="s">
        <v>84</v>
      </c>
      <c r="C26" s="30" t="s">
        <v>48</v>
      </c>
      <c r="D26" s="9">
        <f>ROUND(D18*1.05,2)</f>
        <v>16.8</v>
      </c>
    </row>
    <row r="27" spans="1:4" s="11" customFormat="1" ht="89.25" x14ac:dyDescent="0.2">
      <c r="A27" s="12">
        <v>4</v>
      </c>
      <c r="B27" s="4" t="s">
        <v>175</v>
      </c>
      <c r="C27" s="13" t="s">
        <v>41</v>
      </c>
      <c r="D27" s="112">
        <v>4</v>
      </c>
    </row>
    <row r="28" spans="1:4" s="11" customFormat="1" ht="38.25" x14ac:dyDescent="0.2">
      <c r="A28" s="12">
        <v>5</v>
      </c>
      <c r="B28" s="4" t="s">
        <v>90</v>
      </c>
      <c r="C28" s="117" t="s">
        <v>41</v>
      </c>
      <c r="D28" s="9">
        <f>ROUND(16+4,2)</f>
        <v>20</v>
      </c>
    </row>
    <row r="29" spans="1:4" s="11" customFormat="1" ht="12.75" x14ac:dyDescent="0.2">
      <c r="A29" s="12"/>
      <c r="B29" s="36" t="s">
        <v>53</v>
      </c>
      <c r="C29" s="30" t="s">
        <v>51</v>
      </c>
      <c r="D29" s="9">
        <f>ROUND(D28*0.15,2)</f>
        <v>3</v>
      </c>
    </row>
    <row r="30" spans="1:4" s="11" customFormat="1" ht="12.75" x14ac:dyDescent="0.2">
      <c r="A30" s="12"/>
      <c r="B30" s="36" t="s">
        <v>47</v>
      </c>
      <c r="C30" s="30" t="s">
        <v>48</v>
      </c>
      <c r="D30" s="9">
        <f>ROUND(D28*1.6,2)</f>
        <v>32</v>
      </c>
    </row>
    <row r="31" spans="1:4" s="11" customFormat="1" ht="12.75" x14ac:dyDescent="0.2">
      <c r="A31" s="12"/>
      <c r="B31" s="36" t="s">
        <v>54</v>
      </c>
      <c r="C31" s="30" t="s">
        <v>41</v>
      </c>
      <c r="D31" s="9">
        <f>ROUND(D28*0.05,2)</f>
        <v>1</v>
      </c>
    </row>
    <row r="32" spans="1:4" s="11" customFormat="1" ht="12.75" x14ac:dyDescent="0.2">
      <c r="A32" s="12"/>
      <c r="B32" s="140" t="s">
        <v>6</v>
      </c>
      <c r="C32" s="141" t="s">
        <v>7</v>
      </c>
      <c r="D32" s="142"/>
    </row>
    <row r="33" spans="1:4" s="11" customFormat="1" ht="12.75" x14ac:dyDescent="0.2">
      <c r="A33" s="128"/>
      <c r="B33" s="163"/>
      <c r="C33" s="164"/>
      <c r="D33" s="165"/>
    </row>
    <row r="34" spans="1:4" s="11" customFormat="1" ht="12.75" x14ac:dyDescent="0.2">
      <c r="A34" s="1" t="s">
        <v>3</v>
      </c>
      <c r="B34" s="143"/>
      <c r="C34" s="21"/>
      <c r="D34" s="24"/>
    </row>
    <row r="35" spans="1:4" s="11" customFormat="1" ht="12.75" x14ac:dyDescent="0.2">
      <c r="A35" s="144"/>
      <c r="B35" s="3" t="s">
        <v>0</v>
      </c>
      <c r="C35" s="21"/>
      <c r="D35" s="24"/>
    </row>
    <row r="36" spans="1:4" s="11" customFormat="1" ht="12.75" x14ac:dyDescent="0.2">
      <c r="A36" s="1" t="s">
        <v>2</v>
      </c>
      <c r="B36" s="143"/>
      <c r="C36" s="21"/>
      <c r="D36" s="24"/>
    </row>
    <row r="37" spans="1:4" s="11" customFormat="1" ht="12.75" x14ac:dyDescent="0.2">
      <c r="A37" s="144"/>
      <c r="B37" s="3" t="s">
        <v>0</v>
      </c>
      <c r="C37" s="21"/>
      <c r="D37" s="24"/>
    </row>
    <row r="38" spans="1:4" s="11" customFormat="1" ht="12.75" x14ac:dyDescent="0.2">
      <c r="A38" s="145" t="s">
        <v>1</v>
      </c>
      <c r="B38" s="146"/>
      <c r="C38" s="21"/>
      <c r="D38" s="24"/>
    </row>
    <row r="39" spans="1:4" s="11" customFormat="1" ht="12.75" x14ac:dyDescent="0.2">
      <c r="A39" s="128"/>
      <c r="B39" s="148"/>
      <c r="C39" s="75"/>
      <c r="D39" s="149"/>
    </row>
    <row r="40" spans="1:4" s="11" customFormat="1" ht="12.75" x14ac:dyDescent="0.2">
      <c r="A40" s="128"/>
      <c r="B40" s="148"/>
      <c r="C40" s="75"/>
      <c r="D40" s="149"/>
    </row>
    <row r="41" spans="1:4" x14ac:dyDescent="0.25">
      <c r="D41" s="22"/>
    </row>
    <row r="42" spans="1:4" x14ac:dyDescent="0.25">
      <c r="D42" s="22"/>
    </row>
    <row r="43" spans="1:4" x14ac:dyDescent="0.25">
      <c r="D43" s="22"/>
    </row>
    <row r="44" spans="1:4" x14ac:dyDescent="0.25">
      <c r="D44" s="22"/>
    </row>
  </sheetData>
  <mergeCells count="8">
    <mergeCell ref="A6:D6"/>
    <mergeCell ref="A7:D7"/>
    <mergeCell ref="A8:D8"/>
    <mergeCell ref="A1:D1"/>
    <mergeCell ref="A2:D2"/>
    <mergeCell ref="A3:D3"/>
    <mergeCell ref="A4:D4"/>
    <mergeCell ref="A5:D5"/>
  </mergeCells>
  <conditionalFormatting sqref="C21">
    <cfRule type="cellIs" dxfId="61" priority="17" stopIfTrue="1" operator="equal">
      <formula>0</formula>
    </cfRule>
    <cfRule type="expression" dxfId="60" priority="18" stopIfTrue="1">
      <formula>#DIV/0!</formula>
    </cfRule>
  </conditionalFormatting>
  <conditionalFormatting sqref="C17">
    <cfRule type="cellIs" dxfId="59" priority="13" stopIfTrue="1" operator="equal">
      <formula>0</formula>
    </cfRule>
    <cfRule type="expression" dxfId="58" priority="14" stopIfTrue="1">
      <formula>#DIV/0!</formula>
    </cfRule>
  </conditionalFormatting>
  <conditionalFormatting sqref="C14">
    <cfRule type="cellIs" dxfId="57" priority="11" stopIfTrue="1" operator="equal">
      <formula>0</formula>
    </cfRule>
    <cfRule type="expression" dxfId="56" priority="12" stopIfTrue="1">
      <formula>#DIV/0!</formula>
    </cfRule>
  </conditionalFormatting>
  <conditionalFormatting sqref="C18">
    <cfRule type="cellIs" dxfId="55" priority="21" stopIfTrue="1" operator="equal">
      <formula>0</formula>
    </cfRule>
    <cfRule type="expression" dxfId="54" priority="22" stopIfTrue="1">
      <formula>#DIV/0!</formula>
    </cfRule>
  </conditionalFormatting>
  <conditionalFormatting sqref="C20 C22:C26">
    <cfRule type="cellIs" dxfId="53" priority="23" stopIfTrue="1" operator="equal">
      <formula>0</formula>
    </cfRule>
    <cfRule type="expression" dxfId="52" priority="24" stopIfTrue="1">
      <formula>#DIV/0!</formula>
    </cfRule>
  </conditionalFormatting>
  <conditionalFormatting sqref="C19">
    <cfRule type="cellIs" dxfId="51" priority="19" stopIfTrue="1" operator="equal">
      <formula>0</formula>
    </cfRule>
    <cfRule type="expression" dxfId="50" priority="20" stopIfTrue="1">
      <formula>#DIV/0!</formula>
    </cfRule>
  </conditionalFormatting>
  <conditionalFormatting sqref="C12:C13 C15:C16">
    <cfRule type="cellIs" dxfId="49" priority="15" stopIfTrue="1" operator="equal">
      <formula>0</formula>
    </cfRule>
    <cfRule type="expression" dxfId="48" priority="16" stopIfTrue="1">
      <formula>#DIV/0!</formula>
    </cfRule>
  </conditionalFormatting>
  <conditionalFormatting sqref="C28:C31 C39:C40">
    <cfRule type="cellIs" dxfId="47" priority="7" stopIfTrue="1" operator="equal">
      <formula>0</formula>
    </cfRule>
    <cfRule type="expression" dxfId="46" priority="8" stopIfTrue="1">
      <formula>#DIV/0!</formula>
    </cfRule>
  </conditionalFormatting>
  <conditionalFormatting sqref="C27">
    <cfRule type="cellIs" dxfId="45" priority="3" stopIfTrue="1" operator="equal">
      <formula>0</formula>
    </cfRule>
    <cfRule type="expression" dxfId="44" priority="4" stopIfTrue="1">
      <formula>#DIV/0!</formula>
    </cfRule>
  </conditionalFormatting>
  <pageMargins left="0.70866141732283472" right="0.70866141732283472" top="0.74803149606299213" bottom="0.74803149606299213" header="0.31496062992125984" footer="0.31496062992125984"/>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D80"/>
  <sheetViews>
    <sheetView showZeros="0" zoomScaleNormal="100" zoomScaleSheetLayoutView="100" workbookViewId="0">
      <selection activeCell="D13" sqref="D13"/>
    </sheetView>
  </sheetViews>
  <sheetFormatPr defaultColWidth="11.42578125" defaultRowHeight="15.75" x14ac:dyDescent="0.25"/>
  <cols>
    <col min="1" max="1" width="11.5703125" style="24" customWidth="1"/>
    <col min="2" max="2" width="38.85546875" style="24" customWidth="1"/>
    <col min="3" max="3" width="13.42578125" style="24" customWidth="1"/>
    <col min="4" max="4" width="14.140625" style="24" customWidth="1"/>
    <col min="5" max="5" width="10.140625" style="25" customWidth="1"/>
    <col min="6" max="244" width="11.42578125" style="25"/>
    <col min="245" max="245" width="4.7109375" style="25" customWidth="1"/>
    <col min="246" max="246" width="6.28515625" style="25" customWidth="1"/>
    <col min="247" max="247" width="38.85546875" style="25" customWidth="1"/>
    <col min="248" max="248" width="7" style="25" customWidth="1"/>
    <col min="249" max="249" width="6.7109375" style="25" customWidth="1"/>
    <col min="250" max="250" width="7.42578125" style="25" customWidth="1"/>
    <col min="251" max="251" width="6.85546875" style="25" customWidth="1"/>
    <col min="252" max="253" width="8.5703125" style="25" customWidth="1"/>
    <col min="254" max="254" width="7.7109375" style="25" customWidth="1"/>
    <col min="255" max="255" width="8.28515625" style="25" customWidth="1"/>
    <col min="256" max="256" width="7.28515625" style="25" customWidth="1"/>
    <col min="257" max="257" width="8" style="25" customWidth="1"/>
    <col min="258" max="258" width="9.42578125" style="25" customWidth="1"/>
    <col min="259" max="260" width="10" style="25" customWidth="1"/>
    <col min="261" max="261" width="10.140625" style="25" customWidth="1"/>
    <col min="262" max="500" width="11.42578125" style="25"/>
    <col min="501" max="501" width="4.7109375" style="25" customWidth="1"/>
    <col min="502" max="502" width="6.28515625" style="25" customWidth="1"/>
    <col min="503" max="503" width="38.85546875" style="25" customWidth="1"/>
    <col min="504" max="504" width="7" style="25" customWidth="1"/>
    <col min="505" max="505" width="6.7109375" style="25" customWidth="1"/>
    <col min="506" max="506" width="7.42578125" style="25" customWidth="1"/>
    <col min="507" max="507" width="6.85546875" style="25" customWidth="1"/>
    <col min="508" max="509" width="8.5703125" style="25" customWidth="1"/>
    <col min="510" max="510" width="7.7109375" style="25" customWidth="1"/>
    <col min="511" max="511" width="8.28515625" style="25" customWidth="1"/>
    <col min="512" max="512" width="7.28515625" style="25" customWidth="1"/>
    <col min="513" max="513" width="8" style="25" customWidth="1"/>
    <col min="514" max="514" width="9.42578125" style="25" customWidth="1"/>
    <col min="515" max="516" width="10" style="25" customWidth="1"/>
    <col min="517" max="517" width="10.140625" style="25" customWidth="1"/>
    <col min="518" max="756" width="11.42578125" style="25"/>
    <col min="757" max="757" width="4.7109375" style="25" customWidth="1"/>
    <col min="758" max="758" width="6.28515625" style="25" customWidth="1"/>
    <col min="759" max="759" width="38.85546875" style="25" customWidth="1"/>
    <col min="760" max="760" width="7" style="25" customWidth="1"/>
    <col min="761" max="761" width="6.7109375" style="25" customWidth="1"/>
    <col min="762" max="762" width="7.42578125" style="25" customWidth="1"/>
    <col min="763" max="763" width="6.85546875" style="25" customWidth="1"/>
    <col min="764" max="765" width="8.5703125" style="25" customWidth="1"/>
    <col min="766" max="766" width="7.7109375" style="25" customWidth="1"/>
    <col min="767" max="767" width="8.28515625" style="25" customWidth="1"/>
    <col min="768" max="768" width="7.28515625" style="25" customWidth="1"/>
    <col min="769" max="769" width="8" style="25" customWidth="1"/>
    <col min="770" max="770" width="9.42578125" style="25" customWidth="1"/>
    <col min="771" max="772" width="10" style="25" customWidth="1"/>
    <col min="773" max="773" width="10.140625" style="25" customWidth="1"/>
    <col min="774" max="1012" width="11.42578125" style="25"/>
    <col min="1013" max="1013" width="4.7109375" style="25" customWidth="1"/>
    <col min="1014" max="1014" width="6.28515625" style="25" customWidth="1"/>
    <col min="1015" max="1015" width="38.85546875" style="25" customWidth="1"/>
    <col min="1016" max="1016" width="7" style="25" customWidth="1"/>
    <col min="1017" max="1017" width="6.7109375" style="25" customWidth="1"/>
    <col min="1018" max="1018" width="7.42578125" style="25" customWidth="1"/>
    <col min="1019" max="1019" width="6.85546875" style="25" customWidth="1"/>
    <col min="1020" max="1021" width="8.5703125" style="25" customWidth="1"/>
    <col min="1022" max="1022" width="7.7109375" style="25" customWidth="1"/>
    <col min="1023" max="1023" width="8.28515625" style="25" customWidth="1"/>
    <col min="1024" max="1024" width="7.28515625" style="25" customWidth="1"/>
    <col min="1025" max="1025" width="8" style="25" customWidth="1"/>
    <col min="1026" max="1026" width="9.42578125" style="25" customWidth="1"/>
    <col min="1027" max="1028" width="10" style="25" customWidth="1"/>
    <col min="1029" max="1029" width="10.140625" style="25" customWidth="1"/>
    <col min="1030" max="1268" width="11.42578125" style="25"/>
    <col min="1269" max="1269" width="4.7109375" style="25" customWidth="1"/>
    <col min="1270" max="1270" width="6.28515625" style="25" customWidth="1"/>
    <col min="1271" max="1271" width="38.85546875" style="25" customWidth="1"/>
    <col min="1272" max="1272" width="7" style="25" customWidth="1"/>
    <col min="1273" max="1273" width="6.7109375" style="25" customWidth="1"/>
    <col min="1274" max="1274" width="7.42578125" style="25" customWidth="1"/>
    <col min="1275" max="1275" width="6.85546875" style="25" customWidth="1"/>
    <col min="1276" max="1277" width="8.5703125" style="25" customWidth="1"/>
    <col min="1278" max="1278" width="7.7109375" style="25" customWidth="1"/>
    <col min="1279" max="1279" width="8.28515625" style="25" customWidth="1"/>
    <col min="1280" max="1280" width="7.28515625" style="25" customWidth="1"/>
    <col min="1281" max="1281" width="8" style="25" customWidth="1"/>
    <col min="1282" max="1282" width="9.42578125" style="25" customWidth="1"/>
    <col min="1283" max="1284" width="10" style="25" customWidth="1"/>
    <col min="1285" max="1285" width="10.140625" style="25" customWidth="1"/>
    <col min="1286" max="1524" width="11.42578125" style="25"/>
    <col min="1525" max="1525" width="4.7109375" style="25" customWidth="1"/>
    <col min="1526" max="1526" width="6.28515625" style="25" customWidth="1"/>
    <col min="1527" max="1527" width="38.85546875" style="25" customWidth="1"/>
    <col min="1528" max="1528" width="7" style="25" customWidth="1"/>
    <col min="1529" max="1529" width="6.7109375" style="25" customWidth="1"/>
    <col min="1530" max="1530" width="7.42578125" style="25" customWidth="1"/>
    <col min="1531" max="1531" width="6.85546875" style="25" customWidth="1"/>
    <col min="1532" max="1533" width="8.5703125" style="25" customWidth="1"/>
    <col min="1534" max="1534" width="7.7109375" style="25" customWidth="1"/>
    <col min="1535" max="1535" width="8.28515625" style="25" customWidth="1"/>
    <col min="1536" max="1536" width="7.28515625" style="25" customWidth="1"/>
    <col min="1537" max="1537" width="8" style="25" customWidth="1"/>
    <col min="1538" max="1538" width="9.42578125" style="25" customWidth="1"/>
    <col min="1539" max="1540" width="10" style="25" customWidth="1"/>
    <col min="1541" max="1541" width="10.140625" style="25" customWidth="1"/>
    <col min="1542" max="1780" width="11.42578125" style="25"/>
    <col min="1781" max="1781" width="4.7109375" style="25" customWidth="1"/>
    <col min="1782" max="1782" width="6.28515625" style="25" customWidth="1"/>
    <col min="1783" max="1783" width="38.85546875" style="25" customWidth="1"/>
    <col min="1784" max="1784" width="7" style="25" customWidth="1"/>
    <col min="1785" max="1785" width="6.7109375" style="25" customWidth="1"/>
    <col min="1786" max="1786" width="7.42578125" style="25" customWidth="1"/>
    <col min="1787" max="1787" width="6.85546875" style="25" customWidth="1"/>
    <col min="1788" max="1789" width="8.5703125" style="25" customWidth="1"/>
    <col min="1790" max="1790" width="7.7109375" style="25" customWidth="1"/>
    <col min="1791" max="1791" width="8.28515625" style="25" customWidth="1"/>
    <col min="1792" max="1792" width="7.28515625" style="25" customWidth="1"/>
    <col min="1793" max="1793" width="8" style="25" customWidth="1"/>
    <col min="1794" max="1794" width="9.42578125" style="25" customWidth="1"/>
    <col min="1795" max="1796" width="10" style="25" customWidth="1"/>
    <col min="1797" max="1797" width="10.140625" style="25" customWidth="1"/>
    <col min="1798" max="2036" width="11.42578125" style="25"/>
    <col min="2037" max="2037" width="4.7109375" style="25" customWidth="1"/>
    <col min="2038" max="2038" width="6.28515625" style="25" customWidth="1"/>
    <col min="2039" max="2039" width="38.85546875" style="25" customWidth="1"/>
    <col min="2040" max="2040" width="7" style="25" customWidth="1"/>
    <col min="2041" max="2041" width="6.7109375" style="25" customWidth="1"/>
    <col min="2042" max="2042" width="7.42578125" style="25" customWidth="1"/>
    <col min="2043" max="2043" width="6.85546875" style="25" customWidth="1"/>
    <col min="2044" max="2045" width="8.5703125" style="25" customWidth="1"/>
    <col min="2046" max="2046" width="7.7109375" style="25" customWidth="1"/>
    <col min="2047" max="2047" width="8.28515625" style="25" customWidth="1"/>
    <col min="2048" max="2048" width="7.28515625" style="25" customWidth="1"/>
    <col min="2049" max="2049" width="8" style="25" customWidth="1"/>
    <col min="2050" max="2050" width="9.42578125" style="25" customWidth="1"/>
    <col min="2051" max="2052" width="10" style="25" customWidth="1"/>
    <col min="2053" max="2053" width="10.140625" style="25" customWidth="1"/>
    <col min="2054" max="2292" width="11.42578125" style="25"/>
    <col min="2293" max="2293" width="4.7109375" style="25" customWidth="1"/>
    <col min="2294" max="2294" width="6.28515625" style="25" customWidth="1"/>
    <col min="2295" max="2295" width="38.85546875" style="25" customWidth="1"/>
    <col min="2296" max="2296" width="7" style="25" customWidth="1"/>
    <col min="2297" max="2297" width="6.7109375" style="25" customWidth="1"/>
    <col min="2298" max="2298" width="7.42578125" style="25" customWidth="1"/>
    <col min="2299" max="2299" width="6.85546875" style="25" customWidth="1"/>
    <col min="2300" max="2301" width="8.5703125" style="25" customWidth="1"/>
    <col min="2302" max="2302" width="7.7109375" style="25" customWidth="1"/>
    <col min="2303" max="2303" width="8.28515625" style="25" customWidth="1"/>
    <col min="2304" max="2304" width="7.28515625" style="25" customWidth="1"/>
    <col min="2305" max="2305" width="8" style="25" customWidth="1"/>
    <col min="2306" max="2306" width="9.42578125" style="25" customWidth="1"/>
    <col min="2307" max="2308" width="10" style="25" customWidth="1"/>
    <col min="2309" max="2309" width="10.140625" style="25" customWidth="1"/>
    <col min="2310" max="2548" width="11.42578125" style="25"/>
    <col min="2549" max="2549" width="4.7109375" style="25" customWidth="1"/>
    <col min="2550" max="2550" width="6.28515625" style="25" customWidth="1"/>
    <col min="2551" max="2551" width="38.85546875" style="25" customWidth="1"/>
    <col min="2552" max="2552" width="7" style="25" customWidth="1"/>
    <col min="2553" max="2553" width="6.7109375" style="25" customWidth="1"/>
    <col min="2554" max="2554" width="7.42578125" style="25" customWidth="1"/>
    <col min="2555" max="2555" width="6.85546875" style="25" customWidth="1"/>
    <col min="2556" max="2557" width="8.5703125" style="25" customWidth="1"/>
    <col min="2558" max="2558" width="7.7109375" style="25" customWidth="1"/>
    <col min="2559" max="2559" width="8.28515625" style="25" customWidth="1"/>
    <col min="2560" max="2560" width="7.28515625" style="25" customWidth="1"/>
    <col min="2561" max="2561" width="8" style="25" customWidth="1"/>
    <col min="2562" max="2562" width="9.42578125" style="25" customWidth="1"/>
    <col min="2563" max="2564" width="10" style="25" customWidth="1"/>
    <col min="2565" max="2565" width="10.140625" style="25" customWidth="1"/>
    <col min="2566" max="2804" width="11.42578125" style="25"/>
    <col min="2805" max="2805" width="4.7109375" style="25" customWidth="1"/>
    <col min="2806" max="2806" width="6.28515625" style="25" customWidth="1"/>
    <col min="2807" max="2807" width="38.85546875" style="25" customWidth="1"/>
    <col min="2808" max="2808" width="7" style="25" customWidth="1"/>
    <col min="2809" max="2809" width="6.7109375" style="25" customWidth="1"/>
    <col min="2810" max="2810" width="7.42578125" style="25" customWidth="1"/>
    <col min="2811" max="2811" width="6.85546875" style="25" customWidth="1"/>
    <col min="2812" max="2813" width="8.5703125" style="25" customWidth="1"/>
    <col min="2814" max="2814" width="7.7109375" style="25" customWidth="1"/>
    <col min="2815" max="2815" width="8.28515625" style="25" customWidth="1"/>
    <col min="2816" max="2816" width="7.28515625" style="25" customWidth="1"/>
    <col min="2817" max="2817" width="8" style="25" customWidth="1"/>
    <col min="2818" max="2818" width="9.42578125" style="25" customWidth="1"/>
    <col min="2819" max="2820" width="10" style="25" customWidth="1"/>
    <col min="2821" max="2821" width="10.140625" style="25" customWidth="1"/>
    <col min="2822" max="3060" width="11.42578125" style="25"/>
    <col min="3061" max="3061" width="4.7109375" style="25" customWidth="1"/>
    <col min="3062" max="3062" width="6.28515625" style="25" customWidth="1"/>
    <col min="3063" max="3063" width="38.85546875" style="25" customWidth="1"/>
    <col min="3064" max="3064" width="7" style="25" customWidth="1"/>
    <col min="3065" max="3065" width="6.7109375" style="25" customWidth="1"/>
    <col min="3066" max="3066" width="7.42578125" style="25" customWidth="1"/>
    <col min="3067" max="3067" width="6.85546875" style="25" customWidth="1"/>
    <col min="3068" max="3069" width="8.5703125" style="25" customWidth="1"/>
    <col min="3070" max="3070" width="7.7109375" style="25" customWidth="1"/>
    <col min="3071" max="3071" width="8.28515625" style="25" customWidth="1"/>
    <col min="3072" max="3072" width="7.28515625" style="25" customWidth="1"/>
    <col min="3073" max="3073" width="8" style="25" customWidth="1"/>
    <col min="3074" max="3074" width="9.42578125" style="25" customWidth="1"/>
    <col min="3075" max="3076" width="10" style="25" customWidth="1"/>
    <col min="3077" max="3077" width="10.140625" style="25" customWidth="1"/>
    <col min="3078" max="3316" width="11.42578125" style="25"/>
    <col min="3317" max="3317" width="4.7109375" style="25" customWidth="1"/>
    <col min="3318" max="3318" width="6.28515625" style="25" customWidth="1"/>
    <col min="3319" max="3319" width="38.85546875" style="25" customWidth="1"/>
    <col min="3320" max="3320" width="7" style="25" customWidth="1"/>
    <col min="3321" max="3321" width="6.7109375" style="25" customWidth="1"/>
    <col min="3322" max="3322" width="7.42578125" style="25" customWidth="1"/>
    <col min="3323" max="3323" width="6.85546875" style="25" customWidth="1"/>
    <col min="3324" max="3325" width="8.5703125" style="25" customWidth="1"/>
    <col min="3326" max="3326" width="7.7109375" style="25" customWidth="1"/>
    <col min="3327" max="3327" width="8.28515625" style="25" customWidth="1"/>
    <col min="3328" max="3328" width="7.28515625" style="25" customWidth="1"/>
    <col min="3329" max="3329" width="8" style="25" customWidth="1"/>
    <col min="3330" max="3330" width="9.42578125" style="25" customWidth="1"/>
    <col min="3331" max="3332" width="10" style="25" customWidth="1"/>
    <col min="3333" max="3333" width="10.140625" style="25" customWidth="1"/>
    <col min="3334" max="3572" width="11.42578125" style="25"/>
    <col min="3573" max="3573" width="4.7109375" style="25" customWidth="1"/>
    <col min="3574" max="3574" width="6.28515625" style="25" customWidth="1"/>
    <col min="3575" max="3575" width="38.85546875" style="25" customWidth="1"/>
    <col min="3576" max="3576" width="7" style="25" customWidth="1"/>
    <col min="3577" max="3577" width="6.7109375" style="25" customWidth="1"/>
    <col min="3578" max="3578" width="7.42578125" style="25" customWidth="1"/>
    <col min="3579" max="3579" width="6.85546875" style="25" customWidth="1"/>
    <col min="3580" max="3581" width="8.5703125" style="25" customWidth="1"/>
    <col min="3582" max="3582" width="7.7109375" style="25" customWidth="1"/>
    <col min="3583" max="3583" width="8.28515625" style="25" customWidth="1"/>
    <col min="3584" max="3584" width="7.28515625" style="25" customWidth="1"/>
    <col min="3585" max="3585" width="8" style="25" customWidth="1"/>
    <col min="3586" max="3586" width="9.42578125" style="25" customWidth="1"/>
    <col min="3587" max="3588" width="10" style="25" customWidth="1"/>
    <col min="3589" max="3589" width="10.140625" style="25" customWidth="1"/>
    <col min="3590" max="3828" width="11.42578125" style="25"/>
    <col min="3829" max="3829" width="4.7109375" style="25" customWidth="1"/>
    <col min="3830" max="3830" width="6.28515625" style="25" customWidth="1"/>
    <col min="3831" max="3831" width="38.85546875" style="25" customWidth="1"/>
    <col min="3832" max="3832" width="7" style="25" customWidth="1"/>
    <col min="3833" max="3833" width="6.7109375" style="25" customWidth="1"/>
    <col min="3834" max="3834" width="7.42578125" style="25" customWidth="1"/>
    <col min="3835" max="3835" width="6.85546875" style="25" customWidth="1"/>
    <col min="3836" max="3837" width="8.5703125" style="25" customWidth="1"/>
    <col min="3838" max="3838" width="7.7109375" style="25" customWidth="1"/>
    <col min="3839" max="3839" width="8.28515625" style="25" customWidth="1"/>
    <col min="3840" max="3840" width="7.28515625" style="25" customWidth="1"/>
    <col min="3841" max="3841" width="8" style="25" customWidth="1"/>
    <col min="3842" max="3842" width="9.42578125" style="25" customWidth="1"/>
    <col min="3843" max="3844" width="10" style="25" customWidth="1"/>
    <col min="3845" max="3845" width="10.140625" style="25" customWidth="1"/>
    <col min="3846" max="4084" width="11.42578125" style="25"/>
    <col min="4085" max="4085" width="4.7109375" style="25" customWidth="1"/>
    <col min="4086" max="4086" width="6.28515625" style="25" customWidth="1"/>
    <col min="4087" max="4087" width="38.85546875" style="25" customWidth="1"/>
    <col min="4088" max="4088" width="7" style="25" customWidth="1"/>
    <col min="4089" max="4089" width="6.7109375" style="25" customWidth="1"/>
    <col min="4090" max="4090" width="7.42578125" style="25" customWidth="1"/>
    <col min="4091" max="4091" width="6.85546875" style="25" customWidth="1"/>
    <col min="4092" max="4093" width="8.5703125" style="25" customWidth="1"/>
    <col min="4094" max="4094" width="7.7109375" style="25" customWidth="1"/>
    <col min="4095" max="4095" width="8.28515625" style="25" customWidth="1"/>
    <col min="4096" max="4096" width="7.28515625" style="25" customWidth="1"/>
    <col min="4097" max="4097" width="8" style="25" customWidth="1"/>
    <col min="4098" max="4098" width="9.42578125" style="25" customWidth="1"/>
    <col min="4099" max="4100" width="10" style="25" customWidth="1"/>
    <col min="4101" max="4101" width="10.140625" style="25" customWidth="1"/>
    <col min="4102" max="4340" width="11.42578125" style="25"/>
    <col min="4341" max="4341" width="4.7109375" style="25" customWidth="1"/>
    <col min="4342" max="4342" width="6.28515625" style="25" customWidth="1"/>
    <col min="4343" max="4343" width="38.85546875" style="25" customWidth="1"/>
    <col min="4344" max="4344" width="7" style="25" customWidth="1"/>
    <col min="4345" max="4345" width="6.7109375" style="25" customWidth="1"/>
    <col min="4346" max="4346" width="7.42578125" style="25" customWidth="1"/>
    <col min="4347" max="4347" width="6.85546875" style="25" customWidth="1"/>
    <col min="4348" max="4349" width="8.5703125" style="25" customWidth="1"/>
    <col min="4350" max="4350" width="7.7109375" style="25" customWidth="1"/>
    <col min="4351" max="4351" width="8.28515625" style="25" customWidth="1"/>
    <col min="4352" max="4352" width="7.28515625" style="25" customWidth="1"/>
    <col min="4353" max="4353" width="8" style="25" customWidth="1"/>
    <col min="4354" max="4354" width="9.42578125" style="25" customWidth="1"/>
    <col min="4355" max="4356" width="10" style="25" customWidth="1"/>
    <col min="4357" max="4357" width="10.140625" style="25" customWidth="1"/>
    <col min="4358" max="4596" width="11.42578125" style="25"/>
    <col min="4597" max="4597" width="4.7109375" style="25" customWidth="1"/>
    <col min="4598" max="4598" width="6.28515625" style="25" customWidth="1"/>
    <col min="4599" max="4599" width="38.85546875" style="25" customWidth="1"/>
    <col min="4600" max="4600" width="7" style="25" customWidth="1"/>
    <col min="4601" max="4601" width="6.7109375" style="25" customWidth="1"/>
    <col min="4602" max="4602" width="7.42578125" style="25" customWidth="1"/>
    <col min="4603" max="4603" width="6.85546875" style="25" customWidth="1"/>
    <col min="4604" max="4605" width="8.5703125" style="25" customWidth="1"/>
    <col min="4606" max="4606" width="7.7109375" style="25" customWidth="1"/>
    <col min="4607" max="4607" width="8.28515625" style="25" customWidth="1"/>
    <col min="4608" max="4608" width="7.28515625" style="25" customWidth="1"/>
    <col min="4609" max="4609" width="8" style="25" customWidth="1"/>
    <col min="4610" max="4610" width="9.42578125" style="25" customWidth="1"/>
    <col min="4611" max="4612" width="10" style="25" customWidth="1"/>
    <col min="4613" max="4613" width="10.140625" style="25" customWidth="1"/>
    <col min="4614" max="4852" width="11.42578125" style="25"/>
    <col min="4853" max="4853" width="4.7109375" style="25" customWidth="1"/>
    <col min="4854" max="4854" width="6.28515625" style="25" customWidth="1"/>
    <col min="4855" max="4855" width="38.85546875" style="25" customWidth="1"/>
    <col min="4856" max="4856" width="7" style="25" customWidth="1"/>
    <col min="4857" max="4857" width="6.7109375" style="25" customWidth="1"/>
    <col min="4858" max="4858" width="7.42578125" style="25" customWidth="1"/>
    <col min="4859" max="4859" width="6.85546875" style="25" customWidth="1"/>
    <col min="4860" max="4861" width="8.5703125" style="25" customWidth="1"/>
    <col min="4862" max="4862" width="7.7109375" style="25" customWidth="1"/>
    <col min="4863" max="4863" width="8.28515625" style="25" customWidth="1"/>
    <col min="4864" max="4864" width="7.28515625" style="25" customWidth="1"/>
    <col min="4865" max="4865" width="8" style="25" customWidth="1"/>
    <col min="4866" max="4866" width="9.42578125" style="25" customWidth="1"/>
    <col min="4867" max="4868" width="10" style="25" customWidth="1"/>
    <col min="4869" max="4869" width="10.140625" style="25" customWidth="1"/>
    <col min="4870" max="5108" width="11.42578125" style="25"/>
    <col min="5109" max="5109" width="4.7109375" style="25" customWidth="1"/>
    <col min="5110" max="5110" width="6.28515625" style="25" customWidth="1"/>
    <col min="5111" max="5111" width="38.85546875" style="25" customWidth="1"/>
    <col min="5112" max="5112" width="7" style="25" customWidth="1"/>
    <col min="5113" max="5113" width="6.7109375" style="25" customWidth="1"/>
    <col min="5114" max="5114" width="7.42578125" style="25" customWidth="1"/>
    <col min="5115" max="5115" width="6.85546875" style="25" customWidth="1"/>
    <col min="5116" max="5117" width="8.5703125" style="25" customWidth="1"/>
    <col min="5118" max="5118" width="7.7109375" style="25" customWidth="1"/>
    <col min="5119" max="5119" width="8.28515625" style="25" customWidth="1"/>
    <col min="5120" max="5120" width="7.28515625" style="25" customWidth="1"/>
    <col min="5121" max="5121" width="8" style="25" customWidth="1"/>
    <col min="5122" max="5122" width="9.42578125" style="25" customWidth="1"/>
    <col min="5123" max="5124" width="10" style="25" customWidth="1"/>
    <col min="5125" max="5125" width="10.140625" style="25" customWidth="1"/>
    <col min="5126" max="5364" width="11.42578125" style="25"/>
    <col min="5365" max="5365" width="4.7109375" style="25" customWidth="1"/>
    <col min="5366" max="5366" width="6.28515625" style="25" customWidth="1"/>
    <col min="5367" max="5367" width="38.85546875" style="25" customWidth="1"/>
    <col min="5368" max="5368" width="7" style="25" customWidth="1"/>
    <col min="5369" max="5369" width="6.7109375" style="25" customWidth="1"/>
    <col min="5370" max="5370" width="7.42578125" style="25" customWidth="1"/>
    <col min="5371" max="5371" width="6.85546875" style="25" customWidth="1"/>
    <col min="5372" max="5373" width="8.5703125" style="25" customWidth="1"/>
    <col min="5374" max="5374" width="7.7109375" style="25" customWidth="1"/>
    <col min="5375" max="5375" width="8.28515625" style="25" customWidth="1"/>
    <col min="5376" max="5376" width="7.28515625" style="25" customWidth="1"/>
    <col min="5377" max="5377" width="8" style="25" customWidth="1"/>
    <col min="5378" max="5378" width="9.42578125" style="25" customWidth="1"/>
    <col min="5379" max="5380" width="10" style="25" customWidth="1"/>
    <col min="5381" max="5381" width="10.140625" style="25" customWidth="1"/>
    <col min="5382" max="5620" width="11.42578125" style="25"/>
    <col min="5621" max="5621" width="4.7109375" style="25" customWidth="1"/>
    <col min="5622" max="5622" width="6.28515625" style="25" customWidth="1"/>
    <col min="5623" max="5623" width="38.85546875" style="25" customWidth="1"/>
    <col min="5624" max="5624" width="7" style="25" customWidth="1"/>
    <col min="5625" max="5625" width="6.7109375" style="25" customWidth="1"/>
    <col min="5626" max="5626" width="7.42578125" style="25" customWidth="1"/>
    <col min="5627" max="5627" width="6.85546875" style="25" customWidth="1"/>
    <col min="5628" max="5629" width="8.5703125" style="25" customWidth="1"/>
    <col min="5630" max="5630" width="7.7109375" style="25" customWidth="1"/>
    <col min="5631" max="5631" width="8.28515625" style="25" customWidth="1"/>
    <col min="5632" max="5632" width="7.28515625" style="25" customWidth="1"/>
    <col min="5633" max="5633" width="8" style="25" customWidth="1"/>
    <col min="5634" max="5634" width="9.42578125" style="25" customWidth="1"/>
    <col min="5635" max="5636" width="10" style="25" customWidth="1"/>
    <col min="5637" max="5637" width="10.140625" style="25" customWidth="1"/>
    <col min="5638" max="5876" width="11.42578125" style="25"/>
    <col min="5877" max="5877" width="4.7109375" style="25" customWidth="1"/>
    <col min="5878" max="5878" width="6.28515625" style="25" customWidth="1"/>
    <col min="5879" max="5879" width="38.85546875" style="25" customWidth="1"/>
    <col min="5880" max="5880" width="7" style="25" customWidth="1"/>
    <col min="5881" max="5881" width="6.7109375" style="25" customWidth="1"/>
    <col min="5882" max="5882" width="7.42578125" style="25" customWidth="1"/>
    <col min="5883" max="5883" width="6.85546875" style="25" customWidth="1"/>
    <col min="5884" max="5885" width="8.5703125" style="25" customWidth="1"/>
    <col min="5886" max="5886" width="7.7109375" style="25" customWidth="1"/>
    <col min="5887" max="5887" width="8.28515625" style="25" customWidth="1"/>
    <col min="5888" max="5888" width="7.28515625" style="25" customWidth="1"/>
    <col min="5889" max="5889" width="8" style="25" customWidth="1"/>
    <col min="5890" max="5890" width="9.42578125" style="25" customWidth="1"/>
    <col min="5891" max="5892" width="10" style="25" customWidth="1"/>
    <col min="5893" max="5893" width="10.140625" style="25" customWidth="1"/>
    <col min="5894" max="6132" width="11.42578125" style="25"/>
    <col min="6133" max="6133" width="4.7109375" style="25" customWidth="1"/>
    <col min="6134" max="6134" width="6.28515625" style="25" customWidth="1"/>
    <col min="6135" max="6135" width="38.85546875" style="25" customWidth="1"/>
    <col min="6136" max="6136" width="7" style="25" customWidth="1"/>
    <col min="6137" max="6137" width="6.7109375" style="25" customWidth="1"/>
    <col min="6138" max="6138" width="7.42578125" style="25" customWidth="1"/>
    <col min="6139" max="6139" width="6.85546875" style="25" customWidth="1"/>
    <col min="6140" max="6141" width="8.5703125" style="25" customWidth="1"/>
    <col min="6142" max="6142" width="7.7109375" style="25" customWidth="1"/>
    <col min="6143" max="6143" width="8.28515625" style="25" customWidth="1"/>
    <col min="6144" max="6144" width="7.28515625" style="25" customWidth="1"/>
    <col min="6145" max="6145" width="8" style="25" customWidth="1"/>
    <col min="6146" max="6146" width="9.42578125" style="25" customWidth="1"/>
    <col min="6147" max="6148" width="10" style="25" customWidth="1"/>
    <col min="6149" max="6149" width="10.140625" style="25" customWidth="1"/>
    <col min="6150" max="6388" width="11.42578125" style="25"/>
    <col min="6389" max="6389" width="4.7109375" style="25" customWidth="1"/>
    <col min="6390" max="6390" width="6.28515625" style="25" customWidth="1"/>
    <col min="6391" max="6391" width="38.85546875" style="25" customWidth="1"/>
    <col min="6392" max="6392" width="7" style="25" customWidth="1"/>
    <col min="6393" max="6393" width="6.7109375" style="25" customWidth="1"/>
    <col min="6394" max="6394" width="7.42578125" style="25" customWidth="1"/>
    <col min="6395" max="6395" width="6.85546875" style="25" customWidth="1"/>
    <col min="6396" max="6397" width="8.5703125" style="25" customWidth="1"/>
    <col min="6398" max="6398" width="7.7109375" style="25" customWidth="1"/>
    <col min="6399" max="6399" width="8.28515625" style="25" customWidth="1"/>
    <col min="6400" max="6400" width="7.28515625" style="25" customWidth="1"/>
    <col min="6401" max="6401" width="8" style="25" customWidth="1"/>
    <col min="6402" max="6402" width="9.42578125" style="25" customWidth="1"/>
    <col min="6403" max="6404" width="10" style="25" customWidth="1"/>
    <col min="6405" max="6405" width="10.140625" style="25" customWidth="1"/>
    <col min="6406" max="6644" width="11.42578125" style="25"/>
    <col min="6645" max="6645" width="4.7109375" style="25" customWidth="1"/>
    <col min="6646" max="6646" width="6.28515625" style="25" customWidth="1"/>
    <col min="6647" max="6647" width="38.85546875" style="25" customWidth="1"/>
    <col min="6648" max="6648" width="7" style="25" customWidth="1"/>
    <col min="6649" max="6649" width="6.7109375" style="25" customWidth="1"/>
    <col min="6650" max="6650" width="7.42578125" style="25" customWidth="1"/>
    <col min="6651" max="6651" width="6.85546875" style="25" customWidth="1"/>
    <col min="6652" max="6653" width="8.5703125" style="25" customWidth="1"/>
    <col min="6654" max="6654" width="7.7109375" style="25" customWidth="1"/>
    <col min="6655" max="6655" width="8.28515625" style="25" customWidth="1"/>
    <col min="6656" max="6656" width="7.28515625" style="25" customWidth="1"/>
    <col min="6657" max="6657" width="8" style="25" customWidth="1"/>
    <col min="6658" max="6658" width="9.42578125" style="25" customWidth="1"/>
    <col min="6659" max="6660" width="10" style="25" customWidth="1"/>
    <col min="6661" max="6661" width="10.140625" style="25" customWidth="1"/>
    <col min="6662" max="6900" width="11.42578125" style="25"/>
    <col min="6901" max="6901" width="4.7109375" style="25" customWidth="1"/>
    <col min="6902" max="6902" width="6.28515625" style="25" customWidth="1"/>
    <col min="6903" max="6903" width="38.85546875" style="25" customWidth="1"/>
    <col min="6904" max="6904" width="7" style="25" customWidth="1"/>
    <col min="6905" max="6905" width="6.7109375" style="25" customWidth="1"/>
    <col min="6906" max="6906" width="7.42578125" style="25" customWidth="1"/>
    <col min="6907" max="6907" width="6.85546875" style="25" customWidth="1"/>
    <col min="6908" max="6909" width="8.5703125" style="25" customWidth="1"/>
    <col min="6910" max="6910" width="7.7109375" style="25" customWidth="1"/>
    <col min="6911" max="6911" width="8.28515625" style="25" customWidth="1"/>
    <col min="6912" max="6912" width="7.28515625" style="25" customWidth="1"/>
    <col min="6913" max="6913" width="8" style="25" customWidth="1"/>
    <col min="6914" max="6914" width="9.42578125" style="25" customWidth="1"/>
    <col min="6915" max="6916" width="10" style="25" customWidth="1"/>
    <col min="6917" max="6917" width="10.140625" style="25" customWidth="1"/>
    <col min="6918" max="7156" width="11.42578125" style="25"/>
    <col min="7157" max="7157" width="4.7109375" style="25" customWidth="1"/>
    <col min="7158" max="7158" width="6.28515625" style="25" customWidth="1"/>
    <col min="7159" max="7159" width="38.85546875" style="25" customWidth="1"/>
    <col min="7160" max="7160" width="7" style="25" customWidth="1"/>
    <col min="7161" max="7161" width="6.7109375" style="25" customWidth="1"/>
    <col min="7162" max="7162" width="7.42578125" style="25" customWidth="1"/>
    <col min="7163" max="7163" width="6.85546875" style="25" customWidth="1"/>
    <col min="7164" max="7165" width="8.5703125" style="25" customWidth="1"/>
    <col min="7166" max="7166" width="7.7109375" style="25" customWidth="1"/>
    <col min="7167" max="7167" width="8.28515625" style="25" customWidth="1"/>
    <col min="7168" max="7168" width="7.28515625" style="25" customWidth="1"/>
    <col min="7169" max="7169" width="8" style="25" customWidth="1"/>
    <col min="7170" max="7170" width="9.42578125" style="25" customWidth="1"/>
    <col min="7171" max="7172" width="10" style="25" customWidth="1"/>
    <col min="7173" max="7173" width="10.140625" style="25" customWidth="1"/>
    <col min="7174" max="7412" width="11.42578125" style="25"/>
    <col min="7413" max="7413" width="4.7109375" style="25" customWidth="1"/>
    <col min="7414" max="7414" width="6.28515625" style="25" customWidth="1"/>
    <col min="7415" max="7415" width="38.85546875" style="25" customWidth="1"/>
    <col min="7416" max="7416" width="7" style="25" customWidth="1"/>
    <col min="7417" max="7417" width="6.7109375" style="25" customWidth="1"/>
    <col min="7418" max="7418" width="7.42578125" style="25" customWidth="1"/>
    <col min="7419" max="7419" width="6.85546875" style="25" customWidth="1"/>
    <col min="7420" max="7421" width="8.5703125" style="25" customWidth="1"/>
    <col min="7422" max="7422" width="7.7109375" style="25" customWidth="1"/>
    <col min="7423" max="7423" width="8.28515625" style="25" customWidth="1"/>
    <col min="7424" max="7424" width="7.28515625" style="25" customWidth="1"/>
    <col min="7425" max="7425" width="8" style="25" customWidth="1"/>
    <col min="7426" max="7426" width="9.42578125" style="25" customWidth="1"/>
    <col min="7427" max="7428" width="10" style="25" customWidth="1"/>
    <col min="7429" max="7429" width="10.140625" style="25" customWidth="1"/>
    <col min="7430" max="7668" width="11.42578125" style="25"/>
    <col min="7669" max="7669" width="4.7109375" style="25" customWidth="1"/>
    <col min="7670" max="7670" width="6.28515625" style="25" customWidth="1"/>
    <col min="7671" max="7671" width="38.85546875" style="25" customWidth="1"/>
    <col min="7672" max="7672" width="7" style="25" customWidth="1"/>
    <col min="7673" max="7673" width="6.7109375" style="25" customWidth="1"/>
    <col min="7674" max="7674" width="7.42578125" style="25" customWidth="1"/>
    <col min="7675" max="7675" width="6.85546875" style="25" customWidth="1"/>
    <col min="7676" max="7677" width="8.5703125" style="25" customWidth="1"/>
    <col min="7678" max="7678" width="7.7109375" style="25" customWidth="1"/>
    <col min="7679" max="7679" width="8.28515625" style="25" customWidth="1"/>
    <col min="7680" max="7680" width="7.28515625" style="25" customWidth="1"/>
    <col min="7681" max="7681" width="8" style="25" customWidth="1"/>
    <col min="7682" max="7682" width="9.42578125" style="25" customWidth="1"/>
    <col min="7683" max="7684" width="10" style="25" customWidth="1"/>
    <col min="7685" max="7685" width="10.140625" style="25" customWidth="1"/>
    <col min="7686" max="7924" width="11.42578125" style="25"/>
    <col min="7925" max="7925" width="4.7109375" style="25" customWidth="1"/>
    <col min="7926" max="7926" width="6.28515625" style="25" customWidth="1"/>
    <col min="7927" max="7927" width="38.85546875" style="25" customWidth="1"/>
    <col min="7928" max="7928" width="7" style="25" customWidth="1"/>
    <col min="7929" max="7929" width="6.7109375" style="25" customWidth="1"/>
    <col min="7930" max="7930" width="7.42578125" style="25" customWidth="1"/>
    <col min="7931" max="7931" width="6.85546875" style="25" customWidth="1"/>
    <col min="7932" max="7933" width="8.5703125" style="25" customWidth="1"/>
    <col min="7934" max="7934" width="7.7109375" style="25" customWidth="1"/>
    <col min="7935" max="7935" width="8.28515625" style="25" customWidth="1"/>
    <col min="7936" max="7936" width="7.28515625" style="25" customWidth="1"/>
    <col min="7937" max="7937" width="8" style="25" customWidth="1"/>
    <col min="7938" max="7938" width="9.42578125" style="25" customWidth="1"/>
    <col min="7939" max="7940" width="10" style="25" customWidth="1"/>
    <col min="7941" max="7941" width="10.140625" style="25" customWidth="1"/>
    <col min="7942" max="8180" width="11.42578125" style="25"/>
    <col min="8181" max="8181" width="4.7109375" style="25" customWidth="1"/>
    <col min="8182" max="8182" width="6.28515625" style="25" customWidth="1"/>
    <col min="8183" max="8183" width="38.85546875" style="25" customWidth="1"/>
    <col min="8184" max="8184" width="7" style="25" customWidth="1"/>
    <col min="8185" max="8185" width="6.7109375" style="25" customWidth="1"/>
    <col min="8186" max="8186" width="7.42578125" style="25" customWidth="1"/>
    <col min="8187" max="8187" width="6.85546875" style="25" customWidth="1"/>
    <col min="8188" max="8189" width="8.5703125" style="25" customWidth="1"/>
    <col min="8190" max="8190" width="7.7109375" style="25" customWidth="1"/>
    <col min="8191" max="8191" width="8.28515625" style="25" customWidth="1"/>
    <col min="8192" max="8192" width="7.28515625" style="25" customWidth="1"/>
    <col min="8193" max="8193" width="8" style="25" customWidth="1"/>
    <col min="8194" max="8194" width="9.42578125" style="25" customWidth="1"/>
    <col min="8195" max="8196" width="10" style="25" customWidth="1"/>
    <col min="8197" max="8197" width="10.140625" style="25" customWidth="1"/>
    <col min="8198" max="8436" width="11.42578125" style="25"/>
    <col min="8437" max="8437" width="4.7109375" style="25" customWidth="1"/>
    <col min="8438" max="8438" width="6.28515625" style="25" customWidth="1"/>
    <col min="8439" max="8439" width="38.85546875" style="25" customWidth="1"/>
    <col min="8440" max="8440" width="7" style="25" customWidth="1"/>
    <col min="8441" max="8441" width="6.7109375" style="25" customWidth="1"/>
    <col min="8442" max="8442" width="7.42578125" style="25" customWidth="1"/>
    <col min="8443" max="8443" width="6.85546875" style="25" customWidth="1"/>
    <col min="8444" max="8445" width="8.5703125" style="25" customWidth="1"/>
    <col min="8446" max="8446" width="7.7109375" style="25" customWidth="1"/>
    <col min="8447" max="8447" width="8.28515625" style="25" customWidth="1"/>
    <col min="8448" max="8448" width="7.28515625" style="25" customWidth="1"/>
    <col min="8449" max="8449" width="8" style="25" customWidth="1"/>
    <col min="8450" max="8450" width="9.42578125" style="25" customWidth="1"/>
    <col min="8451" max="8452" width="10" style="25" customWidth="1"/>
    <col min="8453" max="8453" width="10.140625" style="25" customWidth="1"/>
    <col min="8454" max="8692" width="11.42578125" style="25"/>
    <col min="8693" max="8693" width="4.7109375" style="25" customWidth="1"/>
    <col min="8694" max="8694" width="6.28515625" style="25" customWidth="1"/>
    <col min="8695" max="8695" width="38.85546875" style="25" customWidth="1"/>
    <col min="8696" max="8696" width="7" style="25" customWidth="1"/>
    <col min="8697" max="8697" width="6.7109375" style="25" customWidth="1"/>
    <col min="8698" max="8698" width="7.42578125" style="25" customWidth="1"/>
    <col min="8699" max="8699" width="6.85546875" style="25" customWidth="1"/>
    <col min="8700" max="8701" width="8.5703125" style="25" customWidth="1"/>
    <col min="8702" max="8702" width="7.7109375" style="25" customWidth="1"/>
    <col min="8703" max="8703" width="8.28515625" style="25" customWidth="1"/>
    <col min="8704" max="8704" width="7.28515625" style="25" customWidth="1"/>
    <col min="8705" max="8705" width="8" style="25" customWidth="1"/>
    <col min="8706" max="8706" width="9.42578125" style="25" customWidth="1"/>
    <col min="8707" max="8708" width="10" style="25" customWidth="1"/>
    <col min="8709" max="8709" width="10.140625" style="25" customWidth="1"/>
    <col min="8710" max="8948" width="11.42578125" style="25"/>
    <col min="8949" max="8949" width="4.7109375" style="25" customWidth="1"/>
    <col min="8950" max="8950" width="6.28515625" style="25" customWidth="1"/>
    <col min="8951" max="8951" width="38.85546875" style="25" customWidth="1"/>
    <col min="8952" max="8952" width="7" style="25" customWidth="1"/>
    <col min="8953" max="8953" width="6.7109375" style="25" customWidth="1"/>
    <col min="8954" max="8954" width="7.42578125" style="25" customWidth="1"/>
    <col min="8955" max="8955" width="6.85546875" style="25" customWidth="1"/>
    <col min="8956" max="8957" width="8.5703125" style="25" customWidth="1"/>
    <col min="8958" max="8958" width="7.7109375" style="25" customWidth="1"/>
    <col min="8959" max="8959" width="8.28515625" style="25" customWidth="1"/>
    <col min="8960" max="8960" width="7.28515625" style="25" customWidth="1"/>
    <col min="8961" max="8961" width="8" style="25" customWidth="1"/>
    <col min="8962" max="8962" width="9.42578125" style="25" customWidth="1"/>
    <col min="8963" max="8964" width="10" style="25" customWidth="1"/>
    <col min="8965" max="8965" width="10.140625" style="25" customWidth="1"/>
    <col min="8966" max="9204" width="11.42578125" style="25"/>
    <col min="9205" max="9205" width="4.7109375" style="25" customWidth="1"/>
    <col min="9206" max="9206" width="6.28515625" style="25" customWidth="1"/>
    <col min="9207" max="9207" width="38.85546875" style="25" customWidth="1"/>
    <col min="9208" max="9208" width="7" style="25" customWidth="1"/>
    <col min="9209" max="9209" width="6.7109375" style="25" customWidth="1"/>
    <col min="9210" max="9210" width="7.42578125" style="25" customWidth="1"/>
    <col min="9211" max="9211" width="6.85546875" style="25" customWidth="1"/>
    <col min="9212" max="9213" width="8.5703125" style="25" customWidth="1"/>
    <col min="9214" max="9214" width="7.7109375" style="25" customWidth="1"/>
    <col min="9215" max="9215" width="8.28515625" style="25" customWidth="1"/>
    <col min="9216" max="9216" width="7.28515625" style="25" customWidth="1"/>
    <col min="9217" max="9217" width="8" style="25" customWidth="1"/>
    <col min="9218" max="9218" width="9.42578125" style="25" customWidth="1"/>
    <col min="9219" max="9220" width="10" style="25" customWidth="1"/>
    <col min="9221" max="9221" width="10.140625" style="25" customWidth="1"/>
    <col min="9222" max="9460" width="11.42578125" style="25"/>
    <col min="9461" max="9461" width="4.7109375" style="25" customWidth="1"/>
    <col min="9462" max="9462" width="6.28515625" style="25" customWidth="1"/>
    <col min="9463" max="9463" width="38.85546875" style="25" customWidth="1"/>
    <col min="9464" max="9464" width="7" style="25" customWidth="1"/>
    <col min="9465" max="9465" width="6.7109375" style="25" customWidth="1"/>
    <col min="9466" max="9466" width="7.42578125" style="25" customWidth="1"/>
    <col min="9467" max="9467" width="6.85546875" style="25" customWidth="1"/>
    <col min="9468" max="9469" width="8.5703125" style="25" customWidth="1"/>
    <col min="9470" max="9470" width="7.7109375" style="25" customWidth="1"/>
    <col min="9471" max="9471" width="8.28515625" style="25" customWidth="1"/>
    <col min="9472" max="9472" width="7.28515625" style="25" customWidth="1"/>
    <col min="9473" max="9473" width="8" style="25" customWidth="1"/>
    <col min="9474" max="9474" width="9.42578125" style="25" customWidth="1"/>
    <col min="9475" max="9476" width="10" style="25" customWidth="1"/>
    <col min="9477" max="9477" width="10.140625" style="25" customWidth="1"/>
    <col min="9478" max="9716" width="11.42578125" style="25"/>
    <col min="9717" max="9717" width="4.7109375" style="25" customWidth="1"/>
    <col min="9718" max="9718" width="6.28515625" style="25" customWidth="1"/>
    <col min="9719" max="9719" width="38.85546875" style="25" customWidth="1"/>
    <col min="9720" max="9720" width="7" style="25" customWidth="1"/>
    <col min="9721" max="9721" width="6.7109375" style="25" customWidth="1"/>
    <col min="9722" max="9722" width="7.42578125" style="25" customWidth="1"/>
    <col min="9723" max="9723" width="6.85546875" style="25" customWidth="1"/>
    <col min="9724" max="9725" width="8.5703125" style="25" customWidth="1"/>
    <col min="9726" max="9726" width="7.7109375" style="25" customWidth="1"/>
    <col min="9727" max="9727" width="8.28515625" style="25" customWidth="1"/>
    <col min="9728" max="9728" width="7.28515625" style="25" customWidth="1"/>
    <col min="9729" max="9729" width="8" style="25" customWidth="1"/>
    <col min="9730" max="9730" width="9.42578125" style="25" customWidth="1"/>
    <col min="9731" max="9732" width="10" style="25" customWidth="1"/>
    <col min="9733" max="9733" width="10.140625" style="25" customWidth="1"/>
    <col min="9734" max="9972" width="11.42578125" style="25"/>
    <col min="9973" max="9973" width="4.7109375" style="25" customWidth="1"/>
    <col min="9974" max="9974" width="6.28515625" style="25" customWidth="1"/>
    <col min="9975" max="9975" width="38.85546875" style="25" customWidth="1"/>
    <col min="9976" max="9976" width="7" style="25" customWidth="1"/>
    <col min="9977" max="9977" width="6.7109375" style="25" customWidth="1"/>
    <col min="9978" max="9978" width="7.42578125" style="25" customWidth="1"/>
    <col min="9979" max="9979" width="6.85546875" style="25" customWidth="1"/>
    <col min="9980" max="9981" width="8.5703125" style="25" customWidth="1"/>
    <col min="9982" max="9982" width="7.7109375" style="25" customWidth="1"/>
    <col min="9983" max="9983" width="8.28515625" style="25" customWidth="1"/>
    <col min="9984" max="9984" width="7.28515625" style="25" customWidth="1"/>
    <col min="9985" max="9985" width="8" style="25" customWidth="1"/>
    <col min="9986" max="9986" width="9.42578125" style="25" customWidth="1"/>
    <col min="9987" max="9988" width="10" style="25" customWidth="1"/>
    <col min="9989" max="9989" width="10.140625" style="25" customWidth="1"/>
    <col min="9990" max="10228" width="11.42578125" style="25"/>
    <col min="10229" max="10229" width="4.7109375" style="25" customWidth="1"/>
    <col min="10230" max="10230" width="6.28515625" style="25" customWidth="1"/>
    <col min="10231" max="10231" width="38.85546875" style="25" customWidth="1"/>
    <col min="10232" max="10232" width="7" style="25" customWidth="1"/>
    <col min="10233" max="10233" width="6.7109375" style="25" customWidth="1"/>
    <col min="10234" max="10234" width="7.42578125" style="25" customWidth="1"/>
    <col min="10235" max="10235" width="6.85546875" style="25" customWidth="1"/>
    <col min="10236" max="10237" width="8.5703125" style="25" customWidth="1"/>
    <col min="10238" max="10238" width="7.7109375" style="25" customWidth="1"/>
    <col min="10239" max="10239" width="8.28515625" style="25" customWidth="1"/>
    <col min="10240" max="10240" width="7.28515625" style="25" customWidth="1"/>
    <col min="10241" max="10241" width="8" style="25" customWidth="1"/>
    <col min="10242" max="10242" width="9.42578125" style="25" customWidth="1"/>
    <col min="10243" max="10244" width="10" style="25" customWidth="1"/>
    <col min="10245" max="10245" width="10.140625" style="25" customWidth="1"/>
    <col min="10246" max="10484" width="11.42578125" style="25"/>
    <col min="10485" max="10485" width="4.7109375" style="25" customWidth="1"/>
    <col min="10486" max="10486" width="6.28515625" style="25" customWidth="1"/>
    <col min="10487" max="10487" width="38.85546875" style="25" customWidth="1"/>
    <col min="10488" max="10488" width="7" style="25" customWidth="1"/>
    <col min="10489" max="10489" width="6.7109375" style="25" customWidth="1"/>
    <col min="10490" max="10490" width="7.42578125" style="25" customWidth="1"/>
    <col min="10491" max="10491" width="6.85546875" style="25" customWidth="1"/>
    <col min="10492" max="10493" width="8.5703125" style="25" customWidth="1"/>
    <col min="10494" max="10494" width="7.7109375" style="25" customWidth="1"/>
    <col min="10495" max="10495" width="8.28515625" style="25" customWidth="1"/>
    <col min="10496" max="10496" width="7.28515625" style="25" customWidth="1"/>
    <col min="10497" max="10497" width="8" style="25" customWidth="1"/>
    <col min="10498" max="10498" width="9.42578125" style="25" customWidth="1"/>
    <col min="10499" max="10500" width="10" style="25" customWidth="1"/>
    <col min="10501" max="10501" width="10.140625" style="25" customWidth="1"/>
    <col min="10502" max="10740" width="11.42578125" style="25"/>
    <col min="10741" max="10741" width="4.7109375" style="25" customWidth="1"/>
    <col min="10742" max="10742" width="6.28515625" style="25" customWidth="1"/>
    <col min="10743" max="10743" width="38.85546875" style="25" customWidth="1"/>
    <col min="10744" max="10744" width="7" style="25" customWidth="1"/>
    <col min="10745" max="10745" width="6.7109375" style="25" customWidth="1"/>
    <col min="10746" max="10746" width="7.42578125" style="25" customWidth="1"/>
    <col min="10747" max="10747" width="6.85546875" style="25" customWidth="1"/>
    <col min="10748" max="10749" width="8.5703125" style="25" customWidth="1"/>
    <col min="10750" max="10750" width="7.7109375" style="25" customWidth="1"/>
    <col min="10751" max="10751" width="8.28515625" style="25" customWidth="1"/>
    <col min="10752" max="10752" width="7.28515625" style="25" customWidth="1"/>
    <col min="10753" max="10753" width="8" style="25" customWidth="1"/>
    <col min="10754" max="10754" width="9.42578125" style="25" customWidth="1"/>
    <col min="10755" max="10756" width="10" style="25" customWidth="1"/>
    <col min="10757" max="10757" width="10.140625" style="25" customWidth="1"/>
    <col min="10758" max="10996" width="11.42578125" style="25"/>
    <col min="10997" max="10997" width="4.7109375" style="25" customWidth="1"/>
    <col min="10998" max="10998" width="6.28515625" style="25" customWidth="1"/>
    <col min="10999" max="10999" width="38.85546875" style="25" customWidth="1"/>
    <col min="11000" max="11000" width="7" style="25" customWidth="1"/>
    <col min="11001" max="11001" width="6.7109375" style="25" customWidth="1"/>
    <col min="11002" max="11002" width="7.42578125" style="25" customWidth="1"/>
    <col min="11003" max="11003" width="6.85546875" style="25" customWidth="1"/>
    <col min="11004" max="11005" width="8.5703125" style="25" customWidth="1"/>
    <col min="11006" max="11006" width="7.7109375" style="25" customWidth="1"/>
    <col min="11007" max="11007" width="8.28515625" style="25" customWidth="1"/>
    <col min="11008" max="11008" width="7.28515625" style="25" customWidth="1"/>
    <col min="11009" max="11009" width="8" style="25" customWidth="1"/>
    <col min="11010" max="11010" width="9.42578125" style="25" customWidth="1"/>
    <col min="11011" max="11012" width="10" style="25" customWidth="1"/>
    <col min="11013" max="11013" width="10.140625" style="25" customWidth="1"/>
    <col min="11014" max="11252" width="11.42578125" style="25"/>
    <col min="11253" max="11253" width="4.7109375" style="25" customWidth="1"/>
    <col min="11254" max="11254" width="6.28515625" style="25" customWidth="1"/>
    <col min="11255" max="11255" width="38.85546875" style="25" customWidth="1"/>
    <col min="11256" max="11256" width="7" style="25" customWidth="1"/>
    <col min="11257" max="11257" width="6.7109375" style="25" customWidth="1"/>
    <col min="11258" max="11258" width="7.42578125" style="25" customWidth="1"/>
    <col min="11259" max="11259" width="6.85546875" style="25" customWidth="1"/>
    <col min="11260" max="11261" width="8.5703125" style="25" customWidth="1"/>
    <col min="11262" max="11262" width="7.7109375" style="25" customWidth="1"/>
    <col min="11263" max="11263" width="8.28515625" style="25" customWidth="1"/>
    <col min="11264" max="11264" width="7.28515625" style="25" customWidth="1"/>
    <col min="11265" max="11265" width="8" style="25" customWidth="1"/>
    <col min="11266" max="11266" width="9.42578125" style="25" customWidth="1"/>
    <col min="11267" max="11268" width="10" style="25" customWidth="1"/>
    <col min="11269" max="11269" width="10.140625" style="25" customWidth="1"/>
    <col min="11270" max="11508" width="11.42578125" style="25"/>
    <col min="11509" max="11509" width="4.7109375" style="25" customWidth="1"/>
    <col min="11510" max="11510" width="6.28515625" style="25" customWidth="1"/>
    <col min="11511" max="11511" width="38.85546875" style="25" customWidth="1"/>
    <col min="11512" max="11512" width="7" style="25" customWidth="1"/>
    <col min="11513" max="11513" width="6.7109375" style="25" customWidth="1"/>
    <col min="11514" max="11514" width="7.42578125" style="25" customWidth="1"/>
    <col min="11515" max="11515" width="6.85546875" style="25" customWidth="1"/>
    <col min="11516" max="11517" width="8.5703125" style="25" customWidth="1"/>
    <col min="11518" max="11518" width="7.7109375" style="25" customWidth="1"/>
    <col min="11519" max="11519" width="8.28515625" style="25" customWidth="1"/>
    <col min="11520" max="11520" width="7.28515625" style="25" customWidth="1"/>
    <col min="11521" max="11521" width="8" style="25" customWidth="1"/>
    <col min="11522" max="11522" width="9.42578125" style="25" customWidth="1"/>
    <col min="11523" max="11524" width="10" style="25" customWidth="1"/>
    <col min="11525" max="11525" width="10.140625" style="25" customWidth="1"/>
    <col min="11526" max="11764" width="11.42578125" style="25"/>
    <col min="11765" max="11765" width="4.7109375" style="25" customWidth="1"/>
    <col min="11766" max="11766" width="6.28515625" style="25" customWidth="1"/>
    <col min="11767" max="11767" width="38.85546875" style="25" customWidth="1"/>
    <col min="11768" max="11768" width="7" style="25" customWidth="1"/>
    <col min="11769" max="11769" width="6.7109375" style="25" customWidth="1"/>
    <col min="11770" max="11770" width="7.42578125" style="25" customWidth="1"/>
    <col min="11771" max="11771" width="6.85546875" style="25" customWidth="1"/>
    <col min="11772" max="11773" width="8.5703125" style="25" customWidth="1"/>
    <col min="11774" max="11774" width="7.7109375" style="25" customWidth="1"/>
    <col min="11775" max="11775" width="8.28515625" style="25" customWidth="1"/>
    <col min="11776" max="11776" width="7.28515625" style="25" customWidth="1"/>
    <col min="11777" max="11777" width="8" style="25" customWidth="1"/>
    <col min="11778" max="11778" width="9.42578125" style="25" customWidth="1"/>
    <col min="11779" max="11780" width="10" style="25" customWidth="1"/>
    <col min="11781" max="11781" width="10.140625" style="25" customWidth="1"/>
    <col min="11782" max="12020" width="11.42578125" style="25"/>
    <col min="12021" max="12021" width="4.7109375" style="25" customWidth="1"/>
    <col min="12022" max="12022" width="6.28515625" style="25" customWidth="1"/>
    <col min="12023" max="12023" width="38.85546875" style="25" customWidth="1"/>
    <col min="12024" max="12024" width="7" style="25" customWidth="1"/>
    <col min="12025" max="12025" width="6.7109375" style="25" customWidth="1"/>
    <col min="12026" max="12026" width="7.42578125" style="25" customWidth="1"/>
    <col min="12027" max="12027" width="6.85546875" style="25" customWidth="1"/>
    <col min="12028" max="12029" width="8.5703125" style="25" customWidth="1"/>
    <col min="12030" max="12030" width="7.7109375" style="25" customWidth="1"/>
    <col min="12031" max="12031" width="8.28515625" style="25" customWidth="1"/>
    <col min="12032" max="12032" width="7.28515625" style="25" customWidth="1"/>
    <col min="12033" max="12033" width="8" style="25" customWidth="1"/>
    <col min="12034" max="12034" width="9.42578125" style="25" customWidth="1"/>
    <col min="12035" max="12036" width="10" style="25" customWidth="1"/>
    <col min="12037" max="12037" width="10.140625" style="25" customWidth="1"/>
    <col min="12038" max="12276" width="11.42578125" style="25"/>
    <col min="12277" max="12277" width="4.7109375" style="25" customWidth="1"/>
    <col min="12278" max="12278" width="6.28515625" style="25" customWidth="1"/>
    <col min="12279" max="12279" width="38.85546875" style="25" customWidth="1"/>
    <col min="12280" max="12280" width="7" style="25" customWidth="1"/>
    <col min="12281" max="12281" width="6.7109375" style="25" customWidth="1"/>
    <col min="12282" max="12282" width="7.42578125" style="25" customWidth="1"/>
    <col min="12283" max="12283" width="6.85546875" style="25" customWidth="1"/>
    <col min="12284" max="12285" width="8.5703125" style="25" customWidth="1"/>
    <col min="12286" max="12286" width="7.7109375" style="25" customWidth="1"/>
    <col min="12287" max="12287" width="8.28515625" style="25" customWidth="1"/>
    <col min="12288" max="12288" width="7.28515625" style="25" customWidth="1"/>
    <col min="12289" max="12289" width="8" style="25" customWidth="1"/>
    <col min="12290" max="12290" width="9.42578125" style="25" customWidth="1"/>
    <col min="12291" max="12292" width="10" style="25" customWidth="1"/>
    <col min="12293" max="12293" width="10.140625" style="25" customWidth="1"/>
    <col min="12294" max="12532" width="11.42578125" style="25"/>
    <col min="12533" max="12533" width="4.7109375" style="25" customWidth="1"/>
    <col min="12534" max="12534" width="6.28515625" style="25" customWidth="1"/>
    <col min="12535" max="12535" width="38.85546875" style="25" customWidth="1"/>
    <col min="12536" max="12536" width="7" style="25" customWidth="1"/>
    <col min="12537" max="12537" width="6.7109375" style="25" customWidth="1"/>
    <col min="12538" max="12538" width="7.42578125" style="25" customWidth="1"/>
    <col min="12539" max="12539" width="6.85546875" style="25" customWidth="1"/>
    <col min="12540" max="12541" width="8.5703125" style="25" customWidth="1"/>
    <col min="12542" max="12542" width="7.7109375" style="25" customWidth="1"/>
    <col min="12543" max="12543" width="8.28515625" style="25" customWidth="1"/>
    <col min="12544" max="12544" width="7.28515625" style="25" customWidth="1"/>
    <col min="12545" max="12545" width="8" style="25" customWidth="1"/>
    <col min="12546" max="12546" width="9.42578125" style="25" customWidth="1"/>
    <col min="12547" max="12548" width="10" style="25" customWidth="1"/>
    <col min="12549" max="12549" width="10.140625" style="25" customWidth="1"/>
    <col min="12550" max="12788" width="11.42578125" style="25"/>
    <col min="12789" max="12789" width="4.7109375" style="25" customWidth="1"/>
    <col min="12790" max="12790" width="6.28515625" style="25" customWidth="1"/>
    <col min="12791" max="12791" width="38.85546875" style="25" customWidth="1"/>
    <col min="12792" max="12792" width="7" style="25" customWidth="1"/>
    <col min="12793" max="12793" width="6.7109375" style="25" customWidth="1"/>
    <col min="12794" max="12794" width="7.42578125" style="25" customWidth="1"/>
    <col min="12795" max="12795" width="6.85546875" style="25" customWidth="1"/>
    <col min="12796" max="12797" width="8.5703125" style="25" customWidth="1"/>
    <col min="12798" max="12798" width="7.7109375" style="25" customWidth="1"/>
    <col min="12799" max="12799" width="8.28515625" style="25" customWidth="1"/>
    <col min="12800" max="12800" width="7.28515625" style="25" customWidth="1"/>
    <col min="12801" max="12801" width="8" style="25" customWidth="1"/>
    <col min="12802" max="12802" width="9.42578125" style="25" customWidth="1"/>
    <col min="12803" max="12804" width="10" style="25" customWidth="1"/>
    <col min="12805" max="12805" width="10.140625" style="25" customWidth="1"/>
    <col min="12806" max="13044" width="11.42578125" style="25"/>
    <col min="13045" max="13045" width="4.7109375" style="25" customWidth="1"/>
    <col min="13046" max="13046" width="6.28515625" style="25" customWidth="1"/>
    <col min="13047" max="13047" width="38.85546875" style="25" customWidth="1"/>
    <col min="13048" max="13048" width="7" style="25" customWidth="1"/>
    <col min="13049" max="13049" width="6.7109375" style="25" customWidth="1"/>
    <col min="13050" max="13050" width="7.42578125" style="25" customWidth="1"/>
    <col min="13051" max="13051" width="6.85546875" style="25" customWidth="1"/>
    <col min="13052" max="13053" width="8.5703125" style="25" customWidth="1"/>
    <col min="13054" max="13054" width="7.7109375" style="25" customWidth="1"/>
    <col min="13055" max="13055" width="8.28515625" style="25" customWidth="1"/>
    <col min="13056" max="13056" width="7.28515625" style="25" customWidth="1"/>
    <col min="13057" max="13057" width="8" style="25" customWidth="1"/>
    <col min="13058" max="13058" width="9.42578125" style="25" customWidth="1"/>
    <col min="13059" max="13060" width="10" style="25" customWidth="1"/>
    <col min="13061" max="13061" width="10.140625" style="25" customWidth="1"/>
    <col min="13062" max="13300" width="11.42578125" style="25"/>
    <col min="13301" max="13301" width="4.7109375" style="25" customWidth="1"/>
    <col min="13302" max="13302" width="6.28515625" style="25" customWidth="1"/>
    <col min="13303" max="13303" width="38.85546875" style="25" customWidth="1"/>
    <col min="13304" max="13304" width="7" style="25" customWidth="1"/>
    <col min="13305" max="13305" width="6.7109375" style="25" customWidth="1"/>
    <col min="13306" max="13306" width="7.42578125" style="25" customWidth="1"/>
    <col min="13307" max="13307" width="6.85546875" style="25" customWidth="1"/>
    <col min="13308" max="13309" width="8.5703125" style="25" customWidth="1"/>
    <col min="13310" max="13310" width="7.7109375" style="25" customWidth="1"/>
    <col min="13311" max="13311" width="8.28515625" style="25" customWidth="1"/>
    <col min="13312" max="13312" width="7.28515625" style="25" customWidth="1"/>
    <col min="13313" max="13313" width="8" style="25" customWidth="1"/>
    <col min="13314" max="13314" width="9.42578125" style="25" customWidth="1"/>
    <col min="13315" max="13316" width="10" style="25" customWidth="1"/>
    <col min="13317" max="13317" width="10.140625" style="25" customWidth="1"/>
    <col min="13318" max="13556" width="11.42578125" style="25"/>
    <col min="13557" max="13557" width="4.7109375" style="25" customWidth="1"/>
    <col min="13558" max="13558" width="6.28515625" style="25" customWidth="1"/>
    <col min="13559" max="13559" width="38.85546875" style="25" customWidth="1"/>
    <col min="13560" max="13560" width="7" style="25" customWidth="1"/>
    <col min="13561" max="13561" width="6.7109375" style="25" customWidth="1"/>
    <col min="13562" max="13562" width="7.42578125" style="25" customWidth="1"/>
    <col min="13563" max="13563" width="6.85546875" style="25" customWidth="1"/>
    <col min="13564" max="13565" width="8.5703125" style="25" customWidth="1"/>
    <col min="13566" max="13566" width="7.7109375" style="25" customWidth="1"/>
    <col min="13567" max="13567" width="8.28515625" style="25" customWidth="1"/>
    <col min="13568" max="13568" width="7.28515625" style="25" customWidth="1"/>
    <col min="13569" max="13569" width="8" style="25" customWidth="1"/>
    <col min="13570" max="13570" width="9.42578125" style="25" customWidth="1"/>
    <col min="13571" max="13572" width="10" style="25" customWidth="1"/>
    <col min="13573" max="13573" width="10.140625" style="25" customWidth="1"/>
    <col min="13574" max="13812" width="11.42578125" style="25"/>
    <col min="13813" max="13813" width="4.7109375" style="25" customWidth="1"/>
    <col min="13814" max="13814" width="6.28515625" style="25" customWidth="1"/>
    <col min="13815" max="13815" width="38.85546875" style="25" customWidth="1"/>
    <col min="13816" max="13816" width="7" style="25" customWidth="1"/>
    <col min="13817" max="13817" width="6.7109375" style="25" customWidth="1"/>
    <col min="13818" max="13818" width="7.42578125" style="25" customWidth="1"/>
    <col min="13819" max="13819" width="6.85546875" style="25" customWidth="1"/>
    <col min="13820" max="13821" width="8.5703125" style="25" customWidth="1"/>
    <col min="13822" max="13822" width="7.7109375" style="25" customWidth="1"/>
    <col min="13823" max="13823" width="8.28515625" style="25" customWidth="1"/>
    <col min="13824" max="13824" width="7.28515625" style="25" customWidth="1"/>
    <col min="13825" max="13825" width="8" style="25" customWidth="1"/>
    <col min="13826" max="13826" width="9.42578125" style="25" customWidth="1"/>
    <col min="13827" max="13828" width="10" style="25" customWidth="1"/>
    <col min="13829" max="13829" width="10.140625" style="25" customWidth="1"/>
    <col min="13830" max="14068" width="11.42578125" style="25"/>
    <col min="14069" max="14069" width="4.7109375" style="25" customWidth="1"/>
    <col min="14070" max="14070" width="6.28515625" style="25" customWidth="1"/>
    <col min="14071" max="14071" width="38.85546875" style="25" customWidth="1"/>
    <col min="14072" max="14072" width="7" style="25" customWidth="1"/>
    <col min="14073" max="14073" width="6.7109375" style="25" customWidth="1"/>
    <col min="14074" max="14074" width="7.42578125" style="25" customWidth="1"/>
    <col min="14075" max="14075" width="6.85546875" style="25" customWidth="1"/>
    <col min="14076" max="14077" width="8.5703125" style="25" customWidth="1"/>
    <col min="14078" max="14078" width="7.7109375" style="25" customWidth="1"/>
    <col min="14079" max="14079" width="8.28515625" style="25" customWidth="1"/>
    <col min="14080" max="14080" width="7.28515625" style="25" customWidth="1"/>
    <col min="14081" max="14081" width="8" style="25" customWidth="1"/>
    <col min="14082" max="14082" width="9.42578125" style="25" customWidth="1"/>
    <col min="14083" max="14084" width="10" style="25" customWidth="1"/>
    <col min="14085" max="14085" width="10.140625" style="25" customWidth="1"/>
    <col min="14086" max="14324" width="11.42578125" style="25"/>
    <col min="14325" max="14325" width="4.7109375" style="25" customWidth="1"/>
    <col min="14326" max="14326" width="6.28515625" style="25" customWidth="1"/>
    <col min="14327" max="14327" width="38.85546875" style="25" customWidth="1"/>
    <col min="14328" max="14328" width="7" style="25" customWidth="1"/>
    <col min="14329" max="14329" width="6.7109375" style="25" customWidth="1"/>
    <col min="14330" max="14330" width="7.42578125" style="25" customWidth="1"/>
    <col min="14331" max="14331" width="6.85546875" style="25" customWidth="1"/>
    <col min="14332" max="14333" width="8.5703125" style="25" customWidth="1"/>
    <col min="14334" max="14334" width="7.7109375" style="25" customWidth="1"/>
    <col min="14335" max="14335" width="8.28515625" style="25" customWidth="1"/>
    <col min="14336" max="14336" width="7.28515625" style="25" customWidth="1"/>
    <col min="14337" max="14337" width="8" style="25" customWidth="1"/>
    <col min="14338" max="14338" width="9.42578125" style="25" customWidth="1"/>
    <col min="14339" max="14340" width="10" style="25" customWidth="1"/>
    <col min="14341" max="14341" width="10.140625" style="25" customWidth="1"/>
    <col min="14342" max="14580" width="11.42578125" style="25"/>
    <col min="14581" max="14581" width="4.7109375" style="25" customWidth="1"/>
    <col min="14582" max="14582" width="6.28515625" style="25" customWidth="1"/>
    <col min="14583" max="14583" width="38.85546875" style="25" customWidth="1"/>
    <col min="14584" max="14584" width="7" style="25" customWidth="1"/>
    <col min="14585" max="14585" width="6.7109375" style="25" customWidth="1"/>
    <col min="14586" max="14586" width="7.42578125" style="25" customWidth="1"/>
    <col min="14587" max="14587" width="6.85546875" style="25" customWidth="1"/>
    <col min="14588" max="14589" width="8.5703125" style="25" customWidth="1"/>
    <col min="14590" max="14590" width="7.7109375" style="25" customWidth="1"/>
    <col min="14591" max="14591" width="8.28515625" style="25" customWidth="1"/>
    <col min="14592" max="14592" width="7.28515625" style="25" customWidth="1"/>
    <col min="14593" max="14593" width="8" style="25" customWidth="1"/>
    <col min="14594" max="14594" width="9.42578125" style="25" customWidth="1"/>
    <col min="14595" max="14596" width="10" style="25" customWidth="1"/>
    <col min="14597" max="14597" width="10.140625" style="25" customWidth="1"/>
    <col min="14598" max="14836" width="11.42578125" style="25"/>
    <col min="14837" max="14837" width="4.7109375" style="25" customWidth="1"/>
    <col min="14838" max="14838" width="6.28515625" style="25" customWidth="1"/>
    <col min="14839" max="14839" width="38.85546875" style="25" customWidth="1"/>
    <col min="14840" max="14840" width="7" style="25" customWidth="1"/>
    <col min="14841" max="14841" width="6.7109375" style="25" customWidth="1"/>
    <col min="14842" max="14842" width="7.42578125" style="25" customWidth="1"/>
    <col min="14843" max="14843" width="6.85546875" style="25" customWidth="1"/>
    <col min="14844" max="14845" width="8.5703125" style="25" customWidth="1"/>
    <col min="14846" max="14846" width="7.7109375" style="25" customWidth="1"/>
    <col min="14847" max="14847" width="8.28515625" style="25" customWidth="1"/>
    <col min="14848" max="14848" width="7.28515625" style="25" customWidth="1"/>
    <col min="14849" max="14849" width="8" style="25" customWidth="1"/>
    <col min="14850" max="14850" width="9.42578125" style="25" customWidth="1"/>
    <col min="14851" max="14852" width="10" style="25" customWidth="1"/>
    <col min="14853" max="14853" width="10.140625" style="25" customWidth="1"/>
    <col min="14854" max="15092" width="11.42578125" style="25"/>
    <col min="15093" max="15093" width="4.7109375" style="25" customWidth="1"/>
    <col min="15094" max="15094" width="6.28515625" style="25" customWidth="1"/>
    <col min="15095" max="15095" width="38.85546875" style="25" customWidth="1"/>
    <col min="15096" max="15096" width="7" style="25" customWidth="1"/>
    <col min="15097" max="15097" width="6.7109375" style="25" customWidth="1"/>
    <col min="15098" max="15098" width="7.42578125" style="25" customWidth="1"/>
    <col min="15099" max="15099" width="6.85546875" style="25" customWidth="1"/>
    <col min="15100" max="15101" width="8.5703125" style="25" customWidth="1"/>
    <col min="15102" max="15102" width="7.7109375" style="25" customWidth="1"/>
    <col min="15103" max="15103" width="8.28515625" style="25" customWidth="1"/>
    <col min="15104" max="15104" width="7.28515625" style="25" customWidth="1"/>
    <col min="15105" max="15105" width="8" style="25" customWidth="1"/>
    <col min="15106" max="15106" width="9.42578125" style="25" customWidth="1"/>
    <col min="15107" max="15108" width="10" style="25" customWidth="1"/>
    <col min="15109" max="15109" width="10.140625" style="25" customWidth="1"/>
    <col min="15110" max="15348" width="11.42578125" style="25"/>
    <col min="15349" max="15349" width="4.7109375" style="25" customWidth="1"/>
    <col min="15350" max="15350" width="6.28515625" style="25" customWidth="1"/>
    <col min="15351" max="15351" width="38.85546875" style="25" customWidth="1"/>
    <col min="15352" max="15352" width="7" style="25" customWidth="1"/>
    <col min="15353" max="15353" width="6.7109375" style="25" customWidth="1"/>
    <col min="15354" max="15354" width="7.42578125" style="25" customWidth="1"/>
    <col min="15355" max="15355" width="6.85546875" style="25" customWidth="1"/>
    <col min="15356" max="15357" width="8.5703125" style="25" customWidth="1"/>
    <col min="15358" max="15358" width="7.7109375" style="25" customWidth="1"/>
    <col min="15359" max="15359" width="8.28515625" style="25" customWidth="1"/>
    <col min="15360" max="15360" width="7.28515625" style="25" customWidth="1"/>
    <col min="15361" max="15361" width="8" style="25" customWidth="1"/>
    <col min="15362" max="15362" width="9.42578125" style="25" customWidth="1"/>
    <col min="15363" max="15364" width="10" style="25" customWidth="1"/>
    <col min="15365" max="15365" width="10.140625" style="25" customWidth="1"/>
    <col min="15366" max="15604" width="11.42578125" style="25"/>
    <col min="15605" max="15605" width="4.7109375" style="25" customWidth="1"/>
    <col min="15606" max="15606" width="6.28515625" style="25" customWidth="1"/>
    <col min="15607" max="15607" width="38.85546875" style="25" customWidth="1"/>
    <col min="15608" max="15608" width="7" style="25" customWidth="1"/>
    <col min="15609" max="15609" width="6.7109375" style="25" customWidth="1"/>
    <col min="15610" max="15610" width="7.42578125" style="25" customWidth="1"/>
    <col min="15611" max="15611" width="6.85546875" style="25" customWidth="1"/>
    <col min="15612" max="15613" width="8.5703125" style="25" customWidth="1"/>
    <col min="15614" max="15614" width="7.7109375" style="25" customWidth="1"/>
    <col min="15615" max="15615" width="8.28515625" style="25" customWidth="1"/>
    <col min="15616" max="15616" width="7.28515625" style="25" customWidth="1"/>
    <col min="15617" max="15617" width="8" style="25" customWidth="1"/>
    <col min="15618" max="15618" width="9.42578125" style="25" customWidth="1"/>
    <col min="15619" max="15620" width="10" style="25" customWidth="1"/>
    <col min="15621" max="15621" width="10.140625" style="25" customWidth="1"/>
    <col min="15622" max="15860" width="11.42578125" style="25"/>
    <col min="15861" max="15861" width="4.7109375" style="25" customWidth="1"/>
    <col min="15862" max="15862" width="6.28515625" style="25" customWidth="1"/>
    <col min="15863" max="15863" width="38.85546875" style="25" customWidth="1"/>
    <col min="15864" max="15864" width="7" style="25" customWidth="1"/>
    <col min="15865" max="15865" width="6.7109375" style="25" customWidth="1"/>
    <col min="15866" max="15866" width="7.42578125" style="25" customWidth="1"/>
    <col min="15867" max="15867" width="6.85546875" style="25" customWidth="1"/>
    <col min="15868" max="15869" width="8.5703125" style="25" customWidth="1"/>
    <col min="15870" max="15870" width="7.7109375" style="25" customWidth="1"/>
    <col min="15871" max="15871" width="8.28515625" style="25" customWidth="1"/>
    <col min="15872" max="15872" width="7.28515625" style="25" customWidth="1"/>
    <col min="15873" max="15873" width="8" style="25" customWidth="1"/>
    <col min="15874" max="15874" width="9.42578125" style="25" customWidth="1"/>
    <col min="15875" max="15876" width="10" style="25" customWidth="1"/>
    <col min="15877" max="15877" width="10.140625" style="25" customWidth="1"/>
    <col min="15878" max="16116" width="11.42578125" style="25"/>
    <col min="16117" max="16117" width="4.7109375" style="25" customWidth="1"/>
    <col min="16118" max="16118" width="6.28515625" style="25" customWidth="1"/>
    <col min="16119" max="16119" width="38.85546875" style="25" customWidth="1"/>
    <col min="16120" max="16120" width="7" style="25" customWidth="1"/>
    <col min="16121" max="16121" width="6.7109375" style="25" customWidth="1"/>
    <col min="16122" max="16122" width="7.42578125" style="25" customWidth="1"/>
    <col min="16123" max="16123" width="6.85546875" style="25" customWidth="1"/>
    <col min="16124" max="16125" width="8.5703125" style="25" customWidth="1"/>
    <col min="16126" max="16126" width="7.7109375" style="25" customWidth="1"/>
    <col min="16127" max="16127" width="8.28515625" style="25" customWidth="1"/>
    <col min="16128" max="16128" width="7.28515625" style="25" customWidth="1"/>
    <col min="16129" max="16129" width="8" style="25" customWidth="1"/>
    <col min="16130" max="16130" width="9.42578125" style="25" customWidth="1"/>
    <col min="16131" max="16132" width="10" style="25" customWidth="1"/>
    <col min="16133" max="16133" width="10.140625" style="25" customWidth="1"/>
    <col min="16134" max="16384" width="11.42578125" style="25"/>
  </cols>
  <sheetData>
    <row r="1" spans="1:4" x14ac:dyDescent="0.25">
      <c r="A1" s="170" t="s">
        <v>191</v>
      </c>
      <c r="B1" s="170"/>
      <c r="C1" s="170"/>
      <c r="D1" s="170"/>
    </row>
    <row r="2" spans="1:4" x14ac:dyDescent="0.25">
      <c r="A2" s="171" t="s">
        <v>49</v>
      </c>
      <c r="B2" s="171"/>
      <c r="C2" s="171"/>
      <c r="D2" s="171"/>
    </row>
    <row r="3" spans="1:4" x14ac:dyDescent="0.25">
      <c r="A3" s="172" t="s">
        <v>4</v>
      </c>
      <c r="B3" s="172"/>
      <c r="C3" s="172"/>
      <c r="D3" s="172"/>
    </row>
    <row r="4" spans="1:4" ht="35.25" customHeight="1" x14ac:dyDescent="0.25">
      <c r="A4" s="168" t="s">
        <v>185</v>
      </c>
      <c r="B4" s="168"/>
      <c r="C4" s="168"/>
      <c r="D4" s="168"/>
    </row>
    <row r="5" spans="1:4" ht="31.5" customHeight="1" x14ac:dyDescent="0.25">
      <c r="A5" s="168" t="s">
        <v>186</v>
      </c>
      <c r="B5" s="168"/>
      <c r="C5" s="168"/>
      <c r="D5" s="168"/>
    </row>
    <row r="6" spans="1:4" x14ac:dyDescent="0.25">
      <c r="A6" s="167" t="s">
        <v>181</v>
      </c>
      <c r="B6" s="167"/>
      <c r="C6" s="167"/>
      <c r="D6" s="167"/>
    </row>
    <row r="7" spans="1:4" x14ac:dyDescent="0.25">
      <c r="A7" s="168" t="s">
        <v>187</v>
      </c>
      <c r="B7" s="168"/>
      <c r="C7" s="168"/>
      <c r="D7" s="168"/>
    </row>
    <row r="8" spans="1:4" ht="107.25" customHeight="1" x14ac:dyDescent="0.25">
      <c r="A8" s="169" t="s">
        <v>182</v>
      </c>
      <c r="B8" s="169"/>
      <c r="C8" s="169"/>
      <c r="D8" s="169"/>
    </row>
    <row r="9" spans="1:4" x14ac:dyDescent="0.25">
      <c r="A9" s="132" t="s">
        <v>183</v>
      </c>
      <c r="B9" s="133"/>
      <c r="C9" s="133"/>
      <c r="D9" s="134"/>
    </row>
    <row r="10" spans="1:4" ht="25.5" x14ac:dyDescent="0.25">
      <c r="A10" s="135" t="s">
        <v>184</v>
      </c>
      <c r="B10" s="136" t="s">
        <v>8</v>
      </c>
      <c r="C10" s="135" t="s">
        <v>9</v>
      </c>
      <c r="D10" s="137" t="s">
        <v>10</v>
      </c>
    </row>
    <row r="11" spans="1:4" x14ac:dyDescent="0.25">
      <c r="A11" s="138">
        <v>1</v>
      </c>
      <c r="B11" s="138">
        <v>2</v>
      </c>
      <c r="C11" s="138">
        <v>3</v>
      </c>
      <c r="D11" s="139">
        <v>4</v>
      </c>
    </row>
    <row r="12" spans="1:4" s="11" customFormat="1" ht="12.75" x14ac:dyDescent="0.2">
      <c r="A12" s="12"/>
      <c r="B12" s="100" t="s">
        <v>50</v>
      </c>
      <c r="C12" s="15"/>
      <c r="D12" s="15"/>
    </row>
    <row r="13" spans="1:4" s="11" customFormat="1" ht="51" x14ac:dyDescent="0.2">
      <c r="A13" s="12">
        <v>1</v>
      </c>
      <c r="B13" s="26" t="s">
        <v>176</v>
      </c>
      <c r="C13" s="117" t="s">
        <v>41</v>
      </c>
      <c r="D13" s="10">
        <f>106+68</f>
        <v>174</v>
      </c>
    </row>
    <row r="14" spans="1:4" s="11" customFormat="1" ht="89.25" x14ac:dyDescent="0.2">
      <c r="A14" s="12">
        <v>2</v>
      </c>
      <c r="B14" s="34" t="s">
        <v>91</v>
      </c>
      <c r="C14" s="123" t="s">
        <v>41</v>
      </c>
      <c r="D14" s="29">
        <f>ROUND((90+68)*50%,2)</f>
        <v>79</v>
      </c>
    </row>
    <row r="15" spans="1:4" s="11" customFormat="1" ht="38.25" x14ac:dyDescent="0.2">
      <c r="A15" s="12">
        <v>3</v>
      </c>
      <c r="B15" s="4" t="s">
        <v>92</v>
      </c>
      <c r="C15" s="117" t="s">
        <v>41</v>
      </c>
      <c r="D15" s="10">
        <f>90+8+68-D14</f>
        <v>87</v>
      </c>
    </row>
    <row r="16" spans="1:4" s="11" customFormat="1" ht="51" x14ac:dyDescent="0.2">
      <c r="A16" s="12">
        <v>4</v>
      </c>
      <c r="B16" s="4" t="s">
        <v>93</v>
      </c>
      <c r="C16" s="123" t="s">
        <v>41</v>
      </c>
      <c r="D16" s="112">
        <f>106+8+68</f>
        <v>182</v>
      </c>
    </row>
    <row r="17" spans="1:4" s="11" customFormat="1" ht="12.75" x14ac:dyDescent="0.2">
      <c r="A17" s="12"/>
      <c r="B17" s="36" t="s">
        <v>53</v>
      </c>
      <c r="C17" s="30" t="s">
        <v>51</v>
      </c>
      <c r="D17" s="112">
        <f>0.15*D16</f>
        <v>27.3</v>
      </c>
    </row>
    <row r="18" spans="1:4" s="11" customFormat="1" ht="12.75" x14ac:dyDescent="0.2">
      <c r="A18" s="12"/>
      <c r="B18" s="36" t="s">
        <v>47</v>
      </c>
      <c r="C18" s="30" t="s">
        <v>48</v>
      </c>
      <c r="D18" s="112">
        <f>1.6*D16</f>
        <v>291.2</v>
      </c>
    </row>
    <row r="19" spans="1:4" s="11" customFormat="1" ht="12.75" x14ac:dyDescent="0.2">
      <c r="A19" s="12"/>
      <c r="B19" s="36" t="s">
        <v>54</v>
      </c>
      <c r="C19" s="123" t="s">
        <v>41</v>
      </c>
      <c r="D19" s="112">
        <f>0.05*D16</f>
        <v>9.1</v>
      </c>
    </row>
    <row r="20" spans="1:4" s="11" customFormat="1" ht="25.5" x14ac:dyDescent="0.2">
      <c r="A20" s="12">
        <v>5</v>
      </c>
      <c r="B20" s="4" t="s">
        <v>94</v>
      </c>
      <c r="C20" s="117" t="s">
        <v>41</v>
      </c>
      <c r="D20" s="10">
        <f>90+5+56</f>
        <v>151</v>
      </c>
    </row>
    <row r="21" spans="1:4" s="11" customFormat="1" ht="12.75" x14ac:dyDescent="0.2">
      <c r="A21" s="12">
        <v>6</v>
      </c>
      <c r="B21" s="4" t="s">
        <v>177</v>
      </c>
      <c r="C21" s="117" t="s">
        <v>41</v>
      </c>
      <c r="D21" s="10">
        <f>16+3+26</f>
        <v>45</v>
      </c>
    </row>
    <row r="22" spans="1:4" s="11" customFormat="1" ht="12.75" x14ac:dyDescent="0.2">
      <c r="A22" s="12"/>
      <c r="B22" s="39" t="s">
        <v>57</v>
      </c>
      <c r="C22" s="16"/>
      <c r="D22" s="16"/>
    </row>
    <row r="23" spans="1:4" s="11" customFormat="1" ht="63.75" x14ac:dyDescent="0.2">
      <c r="A23" s="12">
        <v>7</v>
      </c>
      <c r="B23" s="4" t="s">
        <v>160</v>
      </c>
      <c r="C23" s="30" t="s">
        <v>41</v>
      </c>
      <c r="D23" s="81">
        <f>46.5+39</f>
        <v>85.5</v>
      </c>
    </row>
    <row r="24" spans="1:4" s="11" customFormat="1" ht="12.75" x14ac:dyDescent="0.2">
      <c r="A24" s="12"/>
      <c r="B24" s="36" t="s">
        <v>42</v>
      </c>
      <c r="C24" s="30" t="s">
        <v>41</v>
      </c>
      <c r="D24" s="10">
        <f>ROUND(D23*1.03,2)</f>
        <v>88.07</v>
      </c>
    </row>
    <row r="25" spans="1:4" s="11" customFormat="1" ht="12.75" x14ac:dyDescent="0.2">
      <c r="A25" s="12"/>
      <c r="B25" s="36" t="s">
        <v>43</v>
      </c>
      <c r="C25" s="30" t="s">
        <v>14</v>
      </c>
      <c r="D25" s="10">
        <f>ROUND(D23*2,2)</f>
        <v>171</v>
      </c>
    </row>
    <row r="26" spans="1:4" s="11" customFormat="1" ht="12.75" x14ac:dyDescent="0.2">
      <c r="A26" s="12"/>
      <c r="B26" s="102" t="s">
        <v>161</v>
      </c>
      <c r="C26" s="30" t="s">
        <v>41</v>
      </c>
      <c r="D26" s="10">
        <f>ROUND(D23*2.1,2)</f>
        <v>179.55</v>
      </c>
    </row>
    <row r="27" spans="1:4" s="11" customFormat="1" ht="12.75" x14ac:dyDescent="0.2">
      <c r="A27" s="12"/>
      <c r="B27" s="36" t="s">
        <v>44</v>
      </c>
      <c r="C27" s="30" t="s">
        <v>14</v>
      </c>
      <c r="D27" s="10">
        <f>ROUND(D23*15,2)</f>
        <v>1282.5</v>
      </c>
    </row>
    <row r="28" spans="1:4" s="11" customFormat="1" ht="12.75" x14ac:dyDescent="0.2">
      <c r="A28" s="12"/>
      <c r="B28" s="36" t="s">
        <v>162</v>
      </c>
      <c r="C28" s="30" t="s">
        <v>12</v>
      </c>
      <c r="D28" s="10">
        <f>ROUND(D23*1.5,2)</f>
        <v>128.25</v>
      </c>
    </row>
    <row r="29" spans="1:4" s="11" customFormat="1" ht="12.75" x14ac:dyDescent="0.2">
      <c r="A29" s="12"/>
      <c r="B29" s="36" t="s">
        <v>163</v>
      </c>
      <c r="C29" s="30" t="s">
        <v>48</v>
      </c>
      <c r="D29" s="10">
        <f>ROUND(D23*0.8,2)</f>
        <v>68.400000000000006</v>
      </c>
    </row>
    <row r="30" spans="1:4" s="11" customFormat="1" ht="51" x14ac:dyDescent="0.2">
      <c r="A30" s="12">
        <v>8</v>
      </c>
      <c r="B30" s="4" t="s">
        <v>56</v>
      </c>
      <c r="C30" s="30" t="s">
        <v>41</v>
      </c>
      <c r="D30" s="29">
        <f>D23</f>
        <v>85.5</v>
      </c>
    </row>
    <row r="31" spans="1:4" s="11" customFormat="1" ht="12.75" x14ac:dyDescent="0.2">
      <c r="A31" s="12"/>
      <c r="B31" s="36" t="s">
        <v>53</v>
      </c>
      <c r="C31" s="30" t="s">
        <v>51</v>
      </c>
      <c r="D31" s="9">
        <f>ROUND(0.15*D30,2)</f>
        <v>12.83</v>
      </c>
    </row>
    <row r="32" spans="1:4" s="11" customFormat="1" ht="12.75" x14ac:dyDescent="0.2">
      <c r="A32" s="12"/>
      <c r="B32" s="36" t="s">
        <v>47</v>
      </c>
      <c r="C32" s="30" t="s">
        <v>48</v>
      </c>
      <c r="D32" s="9">
        <f>1.6*D30</f>
        <v>136.80000000000001</v>
      </c>
    </row>
    <row r="33" spans="1:4" s="11" customFormat="1" ht="12.75" x14ac:dyDescent="0.2">
      <c r="A33" s="12"/>
      <c r="B33" s="36" t="s">
        <v>54</v>
      </c>
      <c r="C33" s="30" t="s">
        <v>41</v>
      </c>
      <c r="D33" s="9">
        <f>ROUND(0.05*D30,2)</f>
        <v>4.28</v>
      </c>
    </row>
    <row r="34" spans="1:4" s="11" customFormat="1" ht="38.25" x14ac:dyDescent="0.2">
      <c r="A34" s="12"/>
      <c r="B34" s="36" t="s">
        <v>95</v>
      </c>
      <c r="C34" s="30" t="s">
        <v>51</v>
      </c>
      <c r="D34" s="9">
        <f>ROUND(0.35*D30,2)</f>
        <v>29.93</v>
      </c>
    </row>
    <row r="35" spans="1:4" s="11" customFormat="1" ht="12.75" x14ac:dyDescent="0.2">
      <c r="A35" s="12"/>
      <c r="B35" s="39" t="s">
        <v>58</v>
      </c>
      <c r="C35" s="30"/>
      <c r="D35" s="9"/>
    </row>
    <row r="36" spans="1:4" s="11" customFormat="1" ht="12.75" x14ac:dyDescent="0.2">
      <c r="A36" s="12"/>
      <c r="B36" s="74" t="s">
        <v>72</v>
      </c>
      <c r="C36" s="30"/>
      <c r="D36" s="9"/>
    </row>
    <row r="37" spans="1:4" s="11" customFormat="1" ht="25.5" x14ac:dyDescent="0.2">
      <c r="A37" s="12">
        <v>9</v>
      </c>
      <c r="B37" s="54" t="s">
        <v>151</v>
      </c>
      <c r="C37" s="30" t="s">
        <v>41</v>
      </c>
      <c r="D37" s="55">
        <v>4.2</v>
      </c>
    </row>
    <row r="38" spans="1:4" s="11" customFormat="1" ht="12.75" x14ac:dyDescent="0.2">
      <c r="A38" s="12"/>
      <c r="B38" s="74" t="s">
        <v>76</v>
      </c>
      <c r="C38" s="30"/>
      <c r="D38" s="55"/>
    </row>
    <row r="39" spans="1:4" s="11" customFormat="1" ht="12.75" x14ac:dyDescent="0.2">
      <c r="A39" s="12">
        <v>10</v>
      </c>
      <c r="B39" s="54" t="s">
        <v>165</v>
      </c>
      <c r="C39" s="30" t="s">
        <v>41</v>
      </c>
      <c r="D39" s="55">
        <v>34</v>
      </c>
    </row>
    <row r="40" spans="1:4" s="11" customFormat="1" ht="25.5" x14ac:dyDescent="0.2">
      <c r="A40" s="12">
        <v>11</v>
      </c>
      <c r="B40" s="101" t="s">
        <v>164</v>
      </c>
      <c r="C40" s="79" t="s">
        <v>41</v>
      </c>
      <c r="D40" s="9">
        <v>37</v>
      </c>
    </row>
    <row r="41" spans="1:4" s="11" customFormat="1" ht="51" x14ac:dyDescent="0.2">
      <c r="A41" s="12"/>
      <c r="B41" s="78" t="s">
        <v>167</v>
      </c>
      <c r="C41" s="79" t="s">
        <v>41</v>
      </c>
      <c r="D41" s="10">
        <f>ROUND(34*1.08,2)</f>
        <v>36.72</v>
      </c>
    </row>
    <row r="42" spans="1:4" s="11" customFormat="1" ht="38.25" x14ac:dyDescent="0.2">
      <c r="A42" s="12"/>
      <c r="B42" s="78" t="s">
        <v>168</v>
      </c>
      <c r="C42" s="79" t="s">
        <v>12</v>
      </c>
      <c r="D42" s="10">
        <v>29</v>
      </c>
    </row>
    <row r="43" spans="1:4" s="11" customFormat="1" ht="25.5" x14ac:dyDescent="0.2">
      <c r="A43" s="12"/>
      <c r="B43" s="78" t="s">
        <v>169</v>
      </c>
      <c r="C43" s="79" t="s">
        <v>14</v>
      </c>
      <c r="D43" s="8">
        <v>6</v>
      </c>
    </row>
    <row r="44" spans="1:4" s="11" customFormat="1" ht="25.5" x14ac:dyDescent="0.2">
      <c r="A44" s="12"/>
      <c r="B44" s="78" t="s">
        <v>170</v>
      </c>
      <c r="C44" s="79" t="s">
        <v>14</v>
      </c>
      <c r="D44" s="8">
        <v>8</v>
      </c>
    </row>
    <row r="45" spans="1:4" s="11" customFormat="1" ht="12.75" x14ac:dyDescent="0.2">
      <c r="A45" s="12"/>
      <c r="B45" s="78" t="s">
        <v>52</v>
      </c>
      <c r="C45" s="79" t="s">
        <v>51</v>
      </c>
      <c r="D45" s="10">
        <f>ROUND(D40*0.15,2)</f>
        <v>5.55</v>
      </c>
    </row>
    <row r="46" spans="1:4" s="11" customFormat="1" ht="12.75" x14ac:dyDescent="0.2">
      <c r="A46" s="12"/>
      <c r="B46" s="76" t="s">
        <v>55</v>
      </c>
      <c r="C46" s="103" t="s">
        <v>48</v>
      </c>
      <c r="D46" s="10">
        <f>ROUND(3.5*D40,2)</f>
        <v>129.5</v>
      </c>
    </row>
    <row r="47" spans="1:4" s="11" customFormat="1" ht="38.25" x14ac:dyDescent="0.2">
      <c r="A47" s="12"/>
      <c r="B47" s="78" t="s">
        <v>171</v>
      </c>
      <c r="C47" s="103" t="s">
        <v>48</v>
      </c>
      <c r="D47" s="10">
        <f>ROUND(0.5*D40,2)</f>
        <v>18.5</v>
      </c>
    </row>
    <row r="48" spans="1:4" s="11" customFormat="1" ht="12.75" x14ac:dyDescent="0.2">
      <c r="A48" s="12"/>
      <c r="B48" s="62" t="s">
        <v>79</v>
      </c>
      <c r="C48" s="30"/>
      <c r="D48" s="9"/>
    </row>
    <row r="49" spans="1:4" s="11" customFormat="1" ht="63.75" x14ac:dyDescent="0.2">
      <c r="A49" s="12">
        <v>12</v>
      </c>
      <c r="B49" s="20" t="s">
        <v>152</v>
      </c>
      <c r="C49" s="30" t="s">
        <v>41</v>
      </c>
      <c r="D49" s="29">
        <v>6</v>
      </c>
    </row>
    <row r="50" spans="1:4" s="11" customFormat="1" ht="35.25" customHeight="1" x14ac:dyDescent="0.2">
      <c r="A50" s="12">
        <v>13</v>
      </c>
      <c r="B50" s="20" t="s">
        <v>166</v>
      </c>
      <c r="C50" s="30" t="s">
        <v>146</v>
      </c>
      <c r="D50" s="29">
        <v>1</v>
      </c>
    </row>
    <row r="51" spans="1:4" s="11" customFormat="1" ht="12.75" x14ac:dyDescent="0.2">
      <c r="A51" s="12"/>
      <c r="B51" s="62" t="s">
        <v>80</v>
      </c>
      <c r="C51" s="30"/>
      <c r="D51" s="9"/>
    </row>
    <row r="52" spans="1:4" s="11" customFormat="1" ht="25.5" x14ac:dyDescent="0.2">
      <c r="A52" s="12">
        <v>14</v>
      </c>
      <c r="B52" s="99" t="s">
        <v>156</v>
      </c>
      <c r="C52" s="30" t="s">
        <v>41</v>
      </c>
      <c r="D52" s="55">
        <v>39</v>
      </c>
    </row>
    <row r="53" spans="1:4" s="11" customFormat="1" ht="25.5" x14ac:dyDescent="0.2">
      <c r="A53" s="12">
        <v>15</v>
      </c>
      <c r="B53" s="99" t="s">
        <v>157</v>
      </c>
      <c r="C53" s="30" t="s">
        <v>41</v>
      </c>
      <c r="D53" s="55">
        <v>39</v>
      </c>
    </row>
    <row r="54" spans="1:4" s="11" customFormat="1" ht="12.75" x14ac:dyDescent="0.2">
      <c r="A54" s="12">
        <v>16</v>
      </c>
      <c r="B54" s="99" t="s">
        <v>155</v>
      </c>
      <c r="C54" s="30" t="s">
        <v>41</v>
      </c>
      <c r="D54" s="55">
        <v>39</v>
      </c>
    </row>
    <row r="55" spans="1:4" s="11" customFormat="1" ht="25.5" x14ac:dyDescent="0.2">
      <c r="A55" s="12">
        <v>17</v>
      </c>
      <c r="B55" s="99" t="s">
        <v>154</v>
      </c>
      <c r="C55" s="30" t="s">
        <v>41</v>
      </c>
      <c r="D55" s="55">
        <v>39</v>
      </c>
    </row>
    <row r="56" spans="1:4" s="11" customFormat="1" ht="12.75" x14ac:dyDescent="0.2">
      <c r="A56" s="12">
        <v>18</v>
      </c>
      <c r="B56" s="99" t="s">
        <v>153</v>
      </c>
      <c r="C56" s="30" t="s">
        <v>41</v>
      </c>
      <c r="D56" s="55">
        <v>39</v>
      </c>
    </row>
    <row r="57" spans="1:4" s="11" customFormat="1" ht="76.5" x14ac:dyDescent="0.2">
      <c r="A57" s="12">
        <v>19</v>
      </c>
      <c r="B57" s="14" t="s">
        <v>73</v>
      </c>
      <c r="C57" s="30" t="s">
        <v>41</v>
      </c>
      <c r="D57" s="55">
        <v>39</v>
      </c>
    </row>
    <row r="58" spans="1:4" s="11" customFormat="1" ht="51" x14ac:dyDescent="0.2">
      <c r="A58" s="12"/>
      <c r="B58" s="58" t="s">
        <v>75</v>
      </c>
      <c r="C58" s="30" t="s">
        <v>41</v>
      </c>
      <c r="D58" s="55">
        <f>D57*1.08</f>
        <v>42.120000000000005</v>
      </c>
    </row>
    <row r="59" spans="1:4" s="11" customFormat="1" ht="12.75" x14ac:dyDescent="0.2">
      <c r="A59" s="12"/>
      <c r="B59" s="58" t="s">
        <v>55</v>
      </c>
      <c r="C59" s="59" t="s">
        <v>48</v>
      </c>
      <c r="D59" s="55">
        <f>D57*0.25</f>
        <v>9.75</v>
      </c>
    </row>
    <row r="60" spans="1:4" s="11" customFormat="1" ht="12.75" x14ac:dyDescent="0.2">
      <c r="A60" s="12"/>
      <c r="B60" s="36" t="s">
        <v>52</v>
      </c>
      <c r="C60" s="30" t="s">
        <v>51</v>
      </c>
      <c r="D60" s="10">
        <f>ROUND(D57*0.15,2)</f>
        <v>5.85</v>
      </c>
    </row>
    <row r="61" spans="1:4" s="11" customFormat="1" ht="12.75" x14ac:dyDescent="0.2">
      <c r="A61" s="12">
        <v>20</v>
      </c>
      <c r="B61" s="56" t="s">
        <v>74</v>
      </c>
      <c r="C61" s="51" t="s">
        <v>12</v>
      </c>
      <c r="D61" s="57">
        <v>25</v>
      </c>
    </row>
    <row r="62" spans="1:4" s="11" customFormat="1" ht="12.75" x14ac:dyDescent="0.2">
      <c r="A62" s="12"/>
      <c r="B62" s="74" t="s">
        <v>81</v>
      </c>
      <c r="C62" s="30"/>
      <c r="D62" s="55"/>
    </row>
    <row r="63" spans="1:4" s="11" customFormat="1" ht="12.75" x14ac:dyDescent="0.2">
      <c r="A63" s="12">
        <v>21</v>
      </c>
      <c r="B63" s="54" t="s">
        <v>158</v>
      </c>
      <c r="C63" s="30" t="s">
        <v>41</v>
      </c>
      <c r="D63" s="55">
        <v>6</v>
      </c>
    </row>
    <row r="64" spans="1:4" s="11" customFormat="1" ht="51" x14ac:dyDescent="0.2">
      <c r="A64" s="12">
        <v>22</v>
      </c>
      <c r="B64" s="14" t="s">
        <v>77</v>
      </c>
      <c r="C64" s="30" t="s">
        <v>41</v>
      </c>
      <c r="D64" s="55">
        <v>6</v>
      </c>
    </row>
    <row r="65" spans="1:4" s="11" customFormat="1" ht="25.5" x14ac:dyDescent="0.2">
      <c r="A65" s="12"/>
      <c r="B65" s="58" t="s">
        <v>78</v>
      </c>
      <c r="C65" s="30" t="s">
        <v>41</v>
      </c>
      <c r="D65" s="55">
        <f>D64*1.08</f>
        <v>6.48</v>
      </c>
    </row>
    <row r="66" spans="1:4" s="11" customFormat="1" ht="12.75" x14ac:dyDescent="0.2">
      <c r="A66" s="12"/>
      <c r="B66" s="58" t="s">
        <v>55</v>
      </c>
      <c r="C66" s="59" t="s">
        <v>48</v>
      </c>
      <c r="D66" s="55">
        <f>D64*0.25</f>
        <v>1.5</v>
      </c>
    </row>
    <row r="67" spans="1:4" s="11" customFormat="1" ht="12.75" x14ac:dyDescent="0.2">
      <c r="A67" s="12"/>
      <c r="B67" s="36" t="s">
        <v>52</v>
      </c>
      <c r="C67" s="30" t="s">
        <v>51</v>
      </c>
      <c r="D67" s="10">
        <f>ROUND(D64*0.15,2)</f>
        <v>0.9</v>
      </c>
    </row>
    <row r="68" spans="1:4" s="11" customFormat="1" ht="12.75" x14ac:dyDescent="0.2">
      <c r="A68" s="12"/>
      <c r="B68" s="74" t="s">
        <v>82</v>
      </c>
      <c r="C68" s="30"/>
      <c r="D68" s="55"/>
    </row>
    <row r="69" spans="1:4" s="11" customFormat="1" ht="12.75" x14ac:dyDescent="0.2">
      <c r="A69" s="12">
        <v>23</v>
      </c>
      <c r="B69" s="54" t="s">
        <v>158</v>
      </c>
      <c r="C69" s="30" t="s">
        <v>41</v>
      </c>
      <c r="D69" s="162">
        <v>1</v>
      </c>
    </row>
    <row r="70" spans="1:4" s="11" customFormat="1" ht="25.5" x14ac:dyDescent="0.2">
      <c r="A70" s="12">
        <v>24</v>
      </c>
      <c r="B70" s="14" t="s">
        <v>159</v>
      </c>
      <c r="C70" s="30" t="s">
        <v>41</v>
      </c>
      <c r="D70" s="162">
        <v>1</v>
      </c>
    </row>
    <row r="71" spans="1:4" s="11" customFormat="1" ht="12.75" x14ac:dyDescent="0.2">
      <c r="A71" s="12"/>
      <c r="B71" s="140" t="s">
        <v>6</v>
      </c>
      <c r="C71" s="141" t="s">
        <v>7</v>
      </c>
      <c r="D71" s="142"/>
    </row>
    <row r="72" spans="1:4" s="11" customFormat="1" ht="12.75" x14ac:dyDescent="0.2">
      <c r="A72" s="128"/>
      <c r="B72" s="163"/>
      <c r="C72" s="164"/>
      <c r="D72" s="165"/>
    </row>
    <row r="73" spans="1:4" s="11" customFormat="1" ht="12.75" x14ac:dyDescent="0.2">
      <c r="A73" s="1" t="s">
        <v>3</v>
      </c>
      <c r="B73" s="143"/>
      <c r="C73" s="21"/>
      <c r="D73" s="24"/>
    </row>
    <row r="74" spans="1:4" s="11" customFormat="1" ht="12.75" x14ac:dyDescent="0.2">
      <c r="A74" s="144"/>
      <c r="B74" s="3" t="s">
        <v>0</v>
      </c>
      <c r="C74" s="21"/>
      <c r="D74" s="24"/>
    </row>
    <row r="75" spans="1:4" s="11" customFormat="1" ht="12.75" x14ac:dyDescent="0.2">
      <c r="A75" s="1" t="s">
        <v>2</v>
      </c>
      <c r="B75" s="143"/>
      <c r="C75" s="21"/>
      <c r="D75" s="24"/>
    </row>
    <row r="76" spans="1:4" s="11" customFormat="1" ht="12.75" x14ac:dyDescent="0.2">
      <c r="A76" s="144"/>
      <c r="B76" s="3" t="s">
        <v>0</v>
      </c>
      <c r="C76" s="21"/>
      <c r="D76" s="24"/>
    </row>
    <row r="77" spans="1:4" s="11" customFormat="1" ht="12.75" x14ac:dyDescent="0.2">
      <c r="A77" s="145" t="s">
        <v>1</v>
      </c>
      <c r="B77" s="146"/>
      <c r="C77" s="21"/>
      <c r="D77" s="24"/>
    </row>
    <row r="78" spans="1:4" s="11" customFormat="1" ht="12.75" x14ac:dyDescent="0.2">
      <c r="A78" s="128"/>
      <c r="B78" s="150"/>
      <c r="C78" s="75"/>
      <c r="D78" s="151"/>
    </row>
    <row r="79" spans="1:4" s="11" customFormat="1" ht="12.75" x14ac:dyDescent="0.2">
      <c r="A79" s="128"/>
      <c r="B79" s="150"/>
      <c r="C79" s="75"/>
      <c r="D79" s="151"/>
    </row>
    <row r="80" spans="1:4" s="11" customFormat="1" ht="12.75" x14ac:dyDescent="0.2">
      <c r="A80" s="128"/>
      <c r="B80" s="150"/>
      <c r="C80" s="75"/>
      <c r="D80" s="151"/>
    </row>
  </sheetData>
  <mergeCells count="8">
    <mergeCell ref="A6:D6"/>
    <mergeCell ref="A7:D7"/>
    <mergeCell ref="A8:D8"/>
    <mergeCell ref="A1:D1"/>
    <mergeCell ref="A2:D2"/>
    <mergeCell ref="A3:D3"/>
    <mergeCell ref="A4:D4"/>
    <mergeCell ref="A5:D5"/>
  </mergeCells>
  <conditionalFormatting sqref="C30:C36 C21">
    <cfRule type="cellIs" dxfId="43" priority="139" stopIfTrue="1" operator="equal">
      <formula>0</formula>
    </cfRule>
    <cfRule type="expression" dxfId="42" priority="140" stopIfTrue="1">
      <formula>#DIV/0!</formula>
    </cfRule>
  </conditionalFormatting>
  <conditionalFormatting sqref="C37:C38 C62 C68">
    <cfRule type="cellIs" dxfId="41" priority="41" stopIfTrue="1" operator="equal">
      <formula>0</formula>
    </cfRule>
    <cfRule type="expression" dxfId="40" priority="42" stopIfTrue="1">
      <formula>#DIV/0!</formula>
    </cfRule>
  </conditionalFormatting>
  <conditionalFormatting sqref="C13">
    <cfRule type="cellIs" dxfId="39" priority="29" stopIfTrue="1" operator="equal">
      <formula>0</formula>
    </cfRule>
    <cfRule type="expression" dxfId="38" priority="30" stopIfTrue="1">
      <formula>#DIV/0!</formula>
    </cfRule>
  </conditionalFormatting>
  <conditionalFormatting sqref="C15">
    <cfRule type="cellIs" dxfId="37" priority="27" stopIfTrue="1" operator="equal">
      <formula>0</formula>
    </cfRule>
    <cfRule type="expression" dxfId="36" priority="28" stopIfTrue="1">
      <formula>#DIV/0!</formula>
    </cfRule>
  </conditionalFormatting>
  <conditionalFormatting sqref="C20">
    <cfRule type="cellIs" dxfId="35" priority="25" stopIfTrue="1" operator="equal">
      <formula>0</formula>
    </cfRule>
    <cfRule type="expression" dxfId="34" priority="26" stopIfTrue="1">
      <formula>#DIV/0!</formula>
    </cfRule>
  </conditionalFormatting>
  <conditionalFormatting sqref="C48">
    <cfRule type="cellIs" dxfId="33" priority="17" stopIfTrue="1" operator="equal">
      <formula>0</formula>
    </cfRule>
    <cfRule type="expression" dxfId="32" priority="18" stopIfTrue="1">
      <formula>#DIV/0!</formula>
    </cfRule>
  </conditionalFormatting>
  <conditionalFormatting sqref="C49:C50">
    <cfRule type="cellIs" dxfId="31" priority="15" stopIfTrue="1" operator="equal">
      <formula>0</formula>
    </cfRule>
    <cfRule type="expression" dxfId="30" priority="16" stopIfTrue="1">
      <formula>#DIV/0!</formula>
    </cfRule>
  </conditionalFormatting>
  <conditionalFormatting sqref="C51">
    <cfRule type="cellIs" dxfId="29" priority="13" stopIfTrue="1" operator="equal">
      <formula>0</formula>
    </cfRule>
    <cfRule type="expression" dxfId="28" priority="14" stopIfTrue="1">
      <formula>#DIV/0!</formula>
    </cfRule>
  </conditionalFormatting>
  <conditionalFormatting sqref="C63">
    <cfRule type="cellIs" dxfId="27" priority="9" stopIfTrue="1" operator="equal">
      <formula>0</formula>
    </cfRule>
    <cfRule type="expression" dxfId="26" priority="10" stopIfTrue="1">
      <formula>#DIV/0!</formula>
    </cfRule>
  </conditionalFormatting>
  <conditionalFormatting sqref="C69">
    <cfRule type="cellIs" dxfId="25" priority="7" stopIfTrue="1" operator="equal">
      <formula>0</formula>
    </cfRule>
    <cfRule type="expression" dxfId="24" priority="8" stopIfTrue="1">
      <formula>#DIV/0!</formula>
    </cfRule>
  </conditionalFormatting>
  <conditionalFormatting sqref="C23:C29">
    <cfRule type="cellIs" dxfId="23" priority="5" stopIfTrue="1" operator="equal">
      <formula>0</formula>
    </cfRule>
    <cfRule type="expression" dxfId="22" priority="6" stopIfTrue="1">
      <formula>#DIV/0!</formula>
    </cfRule>
  </conditionalFormatting>
  <conditionalFormatting sqref="C39">
    <cfRule type="cellIs" dxfId="21" priority="1" stopIfTrue="1" operator="equal">
      <formula>0</formula>
    </cfRule>
    <cfRule type="expression" dxfId="20" priority="2" stopIfTrue="1">
      <formula>#DIV/0!</formula>
    </cfRule>
  </conditionalFormatting>
  <conditionalFormatting sqref="C40:C47">
    <cfRule type="cellIs" dxfId="19" priority="3" stopIfTrue="1" operator="equal">
      <formula>0</formula>
    </cfRule>
    <cfRule type="expression" dxfId="18" priority="4" stopIfTrue="1">
      <formula>#DIV/0!</formula>
    </cfRule>
  </conditionalFormatting>
  <pageMargins left="0.70866141732283472" right="0.70866141732283472" top="0.74803149606299213" bottom="0.74803149606299213" header="0.31496062992125984" footer="0.31496062992125984"/>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D36"/>
  <sheetViews>
    <sheetView showZeros="0" topLeftCell="A7" zoomScaleNormal="100" workbookViewId="0">
      <selection activeCell="B25" sqref="B25"/>
    </sheetView>
  </sheetViews>
  <sheetFormatPr defaultColWidth="11.42578125" defaultRowHeight="15.75" x14ac:dyDescent="0.25"/>
  <cols>
    <col min="1" max="1" width="11.42578125" style="21" customWidth="1"/>
    <col min="2" max="2" width="38.85546875" style="21" customWidth="1"/>
    <col min="3" max="3" width="13.140625" style="21" customWidth="1"/>
    <col min="4" max="4" width="12.85546875" style="24" customWidth="1"/>
    <col min="5" max="5" width="10.140625" style="2" customWidth="1"/>
    <col min="6" max="244" width="11.42578125" style="2"/>
    <col min="245" max="245" width="4.7109375" style="2" customWidth="1"/>
    <col min="246" max="246" width="6.28515625" style="2" customWidth="1"/>
    <col min="247" max="247" width="38.85546875" style="2" customWidth="1"/>
    <col min="248" max="248" width="7" style="2" customWidth="1"/>
    <col min="249" max="249" width="6.7109375" style="2" customWidth="1"/>
    <col min="250" max="250" width="7.42578125" style="2" customWidth="1"/>
    <col min="251" max="251" width="6.85546875" style="2" customWidth="1"/>
    <col min="252" max="253" width="8.5703125" style="2" customWidth="1"/>
    <col min="254" max="254" width="7.7109375" style="2" customWidth="1"/>
    <col min="255" max="255" width="8.28515625" style="2" customWidth="1"/>
    <col min="256" max="256" width="7.28515625" style="2" customWidth="1"/>
    <col min="257" max="257" width="8" style="2" customWidth="1"/>
    <col min="258" max="258" width="9.42578125" style="2" customWidth="1"/>
    <col min="259" max="260" width="10" style="2" customWidth="1"/>
    <col min="261" max="261" width="10.140625" style="2" customWidth="1"/>
    <col min="262" max="500" width="11.42578125" style="2"/>
    <col min="501" max="501" width="4.7109375" style="2" customWidth="1"/>
    <col min="502" max="502" width="6.28515625" style="2" customWidth="1"/>
    <col min="503" max="503" width="38.85546875" style="2" customWidth="1"/>
    <col min="504" max="504" width="7" style="2" customWidth="1"/>
    <col min="505" max="505" width="6.7109375" style="2" customWidth="1"/>
    <col min="506" max="506" width="7.42578125" style="2" customWidth="1"/>
    <col min="507" max="507" width="6.85546875" style="2" customWidth="1"/>
    <col min="508" max="509" width="8.5703125" style="2" customWidth="1"/>
    <col min="510" max="510" width="7.7109375" style="2" customWidth="1"/>
    <col min="511" max="511" width="8.28515625" style="2" customWidth="1"/>
    <col min="512" max="512" width="7.28515625" style="2" customWidth="1"/>
    <col min="513" max="513" width="8" style="2" customWidth="1"/>
    <col min="514" max="514" width="9.42578125" style="2" customWidth="1"/>
    <col min="515" max="516" width="10" style="2" customWidth="1"/>
    <col min="517" max="517" width="10.140625" style="2" customWidth="1"/>
    <col min="518" max="756" width="11.42578125" style="2"/>
    <col min="757" max="757" width="4.7109375" style="2" customWidth="1"/>
    <col min="758" max="758" width="6.28515625" style="2" customWidth="1"/>
    <col min="759" max="759" width="38.85546875" style="2" customWidth="1"/>
    <col min="760" max="760" width="7" style="2" customWidth="1"/>
    <col min="761" max="761" width="6.7109375" style="2" customWidth="1"/>
    <col min="762" max="762" width="7.42578125" style="2" customWidth="1"/>
    <col min="763" max="763" width="6.85546875" style="2" customWidth="1"/>
    <col min="764" max="765" width="8.5703125" style="2" customWidth="1"/>
    <col min="766" max="766" width="7.7109375" style="2" customWidth="1"/>
    <col min="767" max="767" width="8.28515625" style="2" customWidth="1"/>
    <col min="768" max="768" width="7.28515625" style="2" customWidth="1"/>
    <col min="769" max="769" width="8" style="2" customWidth="1"/>
    <col min="770" max="770" width="9.42578125" style="2" customWidth="1"/>
    <col min="771" max="772" width="10" style="2" customWidth="1"/>
    <col min="773" max="773" width="10.140625" style="2" customWidth="1"/>
    <col min="774" max="1012" width="11.42578125" style="2"/>
    <col min="1013" max="1013" width="4.7109375" style="2" customWidth="1"/>
    <col min="1014" max="1014" width="6.28515625" style="2" customWidth="1"/>
    <col min="1015" max="1015" width="38.85546875" style="2" customWidth="1"/>
    <col min="1016" max="1016" width="7" style="2" customWidth="1"/>
    <col min="1017" max="1017" width="6.7109375" style="2" customWidth="1"/>
    <col min="1018" max="1018" width="7.42578125" style="2" customWidth="1"/>
    <col min="1019" max="1019" width="6.85546875" style="2" customWidth="1"/>
    <col min="1020" max="1021" width="8.5703125" style="2" customWidth="1"/>
    <col min="1022" max="1022" width="7.7109375" style="2" customWidth="1"/>
    <col min="1023" max="1023" width="8.28515625" style="2" customWidth="1"/>
    <col min="1024" max="1024" width="7.28515625" style="2" customWidth="1"/>
    <col min="1025" max="1025" width="8" style="2" customWidth="1"/>
    <col min="1026" max="1026" width="9.42578125" style="2" customWidth="1"/>
    <col min="1027" max="1028" width="10" style="2" customWidth="1"/>
    <col min="1029" max="1029" width="10.140625" style="2" customWidth="1"/>
    <col min="1030" max="1268" width="11.42578125" style="2"/>
    <col min="1269" max="1269" width="4.7109375" style="2" customWidth="1"/>
    <col min="1270" max="1270" width="6.28515625" style="2" customWidth="1"/>
    <col min="1271" max="1271" width="38.85546875" style="2" customWidth="1"/>
    <col min="1272" max="1272" width="7" style="2" customWidth="1"/>
    <col min="1273" max="1273" width="6.7109375" style="2" customWidth="1"/>
    <col min="1274" max="1274" width="7.42578125" style="2" customWidth="1"/>
    <col min="1275" max="1275" width="6.85546875" style="2" customWidth="1"/>
    <col min="1276" max="1277" width="8.5703125" style="2" customWidth="1"/>
    <col min="1278" max="1278" width="7.7109375" style="2" customWidth="1"/>
    <col min="1279" max="1279" width="8.28515625" style="2" customWidth="1"/>
    <col min="1280" max="1280" width="7.28515625" style="2" customWidth="1"/>
    <col min="1281" max="1281" width="8" style="2" customWidth="1"/>
    <col min="1282" max="1282" width="9.42578125" style="2" customWidth="1"/>
    <col min="1283" max="1284" width="10" style="2" customWidth="1"/>
    <col min="1285" max="1285" width="10.140625" style="2" customWidth="1"/>
    <col min="1286" max="1524" width="11.42578125" style="2"/>
    <col min="1525" max="1525" width="4.7109375" style="2" customWidth="1"/>
    <col min="1526" max="1526" width="6.28515625" style="2" customWidth="1"/>
    <col min="1527" max="1527" width="38.85546875" style="2" customWidth="1"/>
    <col min="1528" max="1528" width="7" style="2" customWidth="1"/>
    <col min="1529" max="1529" width="6.7109375" style="2" customWidth="1"/>
    <col min="1530" max="1530" width="7.42578125" style="2" customWidth="1"/>
    <col min="1531" max="1531" width="6.85546875" style="2" customWidth="1"/>
    <col min="1532" max="1533" width="8.5703125" style="2" customWidth="1"/>
    <col min="1534" max="1534" width="7.7109375" style="2" customWidth="1"/>
    <col min="1535" max="1535" width="8.28515625" style="2" customWidth="1"/>
    <col min="1536" max="1536" width="7.28515625" style="2" customWidth="1"/>
    <col min="1537" max="1537" width="8" style="2" customWidth="1"/>
    <col min="1538" max="1538" width="9.42578125" style="2" customWidth="1"/>
    <col min="1539" max="1540" width="10" style="2" customWidth="1"/>
    <col min="1541" max="1541" width="10.140625" style="2" customWidth="1"/>
    <col min="1542" max="1780" width="11.42578125" style="2"/>
    <col min="1781" max="1781" width="4.7109375" style="2" customWidth="1"/>
    <col min="1782" max="1782" width="6.28515625" style="2" customWidth="1"/>
    <col min="1783" max="1783" width="38.85546875" style="2" customWidth="1"/>
    <col min="1784" max="1784" width="7" style="2" customWidth="1"/>
    <col min="1785" max="1785" width="6.7109375" style="2" customWidth="1"/>
    <col min="1786" max="1786" width="7.42578125" style="2" customWidth="1"/>
    <col min="1787" max="1787" width="6.85546875" style="2" customWidth="1"/>
    <col min="1788" max="1789" width="8.5703125" style="2" customWidth="1"/>
    <col min="1790" max="1790" width="7.7109375" style="2" customWidth="1"/>
    <col min="1791" max="1791" width="8.28515625" style="2" customWidth="1"/>
    <col min="1792" max="1792" width="7.28515625" style="2" customWidth="1"/>
    <col min="1793" max="1793" width="8" style="2" customWidth="1"/>
    <col min="1794" max="1794" width="9.42578125" style="2" customWidth="1"/>
    <col min="1795" max="1796" width="10" style="2" customWidth="1"/>
    <col min="1797" max="1797" width="10.140625" style="2" customWidth="1"/>
    <col min="1798" max="2036" width="11.42578125" style="2"/>
    <col min="2037" max="2037" width="4.7109375" style="2" customWidth="1"/>
    <col min="2038" max="2038" width="6.28515625" style="2" customWidth="1"/>
    <col min="2039" max="2039" width="38.85546875" style="2" customWidth="1"/>
    <col min="2040" max="2040" width="7" style="2" customWidth="1"/>
    <col min="2041" max="2041" width="6.7109375" style="2" customWidth="1"/>
    <col min="2042" max="2042" width="7.42578125" style="2" customWidth="1"/>
    <col min="2043" max="2043" width="6.85546875" style="2" customWidth="1"/>
    <col min="2044" max="2045" width="8.5703125" style="2" customWidth="1"/>
    <col min="2046" max="2046" width="7.7109375" style="2" customWidth="1"/>
    <col min="2047" max="2047" width="8.28515625" style="2" customWidth="1"/>
    <col min="2048" max="2048" width="7.28515625" style="2" customWidth="1"/>
    <col min="2049" max="2049" width="8" style="2" customWidth="1"/>
    <col min="2050" max="2050" width="9.42578125" style="2" customWidth="1"/>
    <col min="2051" max="2052" width="10" style="2" customWidth="1"/>
    <col min="2053" max="2053" width="10.140625" style="2" customWidth="1"/>
    <col min="2054" max="2292" width="11.42578125" style="2"/>
    <col min="2293" max="2293" width="4.7109375" style="2" customWidth="1"/>
    <col min="2294" max="2294" width="6.28515625" style="2" customWidth="1"/>
    <col min="2295" max="2295" width="38.85546875" style="2" customWidth="1"/>
    <col min="2296" max="2296" width="7" style="2" customWidth="1"/>
    <col min="2297" max="2297" width="6.7109375" style="2" customWidth="1"/>
    <col min="2298" max="2298" width="7.42578125" style="2" customWidth="1"/>
    <col min="2299" max="2299" width="6.85546875" style="2" customWidth="1"/>
    <col min="2300" max="2301" width="8.5703125" style="2" customWidth="1"/>
    <col min="2302" max="2302" width="7.7109375" style="2" customWidth="1"/>
    <col min="2303" max="2303" width="8.28515625" style="2" customWidth="1"/>
    <col min="2304" max="2304" width="7.28515625" style="2" customWidth="1"/>
    <col min="2305" max="2305" width="8" style="2" customWidth="1"/>
    <col min="2306" max="2306" width="9.42578125" style="2" customWidth="1"/>
    <col min="2307" max="2308" width="10" style="2" customWidth="1"/>
    <col min="2309" max="2309" width="10.140625" style="2" customWidth="1"/>
    <col min="2310" max="2548" width="11.42578125" style="2"/>
    <col min="2549" max="2549" width="4.7109375" style="2" customWidth="1"/>
    <col min="2550" max="2550" width="6.28515625" style="2" customWidth="1"/>
    <col min="2551" max="2551" width="38.85546875" style="2" customWidth="1"/>
    <col min="2552" max="2552" width="7" style="2" customWidth="1"/>
    <col min="2553" max="2553" width="6.7109375" style="2" customWidth="1"/>
    <col min="2554" max="2554" width="7.42578125" style="2" customWidth="1"/>
    <col min="2555" max="2555" width="6.85546875" style="2" customWidth="1"/>
    <col min="2556" max="2557" width="8.5703125" style="2" customWidth="1"/>
    <col min="2558" max="2558" width="7.7109375" style="2" customWidth="1"/>
    <col min="2559" max="2559" width="8.28515625" style="2" customWidth="1"/>
    <col min="2560" max="2560" width="7.28515625" style="2" customWidth="1"/>
    <col min="2561" max="2561" width="8" style="2" customWidth="1"/>
    <col min="2562" max="2562" width="9.42578125" style="2" customWidth="1"/>
    <col min="2563" max="2564" width="10" style="2" customWidth="1"/>
    <col min="2565" max="2565" width="10.140625" style="2" customWidth="1"/>
    <col min="2566" max="2804" width="11.42578125" style="2"/>
    <col min="2805" max="2805" width="4.7109375" style="2" customWidth="1"/>
    <col min="2806" max="2806" width="6.28515625" style="2" customWidth="1"/>
    <col min="2807" max="2807" width="38.85546875" style="2" customWidth="1"/>
    <col min="2808" max="2808" width="7" style="2" customWidth="1"/>
    <col min="2809" max="2809" width="6.7109375" style="2" customWidth="1"/>
    <col min="2810" max="2810" width="7.42578125" style="2" customWidth="1"/>
    <col min="2811" max="2811" width="6.85546875" style="2" customWidth="1"/>
    <col min="2812" max="2813" width="8.5703125" style="2" customWidth="1"/>
    <col min="2814" max="2814" width="7.7109375" style="2" customWidth="1"/>
    <col min="2815" max="2815" width="8.28515625" style="2" customWidth="1"/>
    <col min="2816" max="2816" width="7.28515625" style="2" customWidth="1"/>
    <col min="2817" max="2817" width="8" style="2" customWidth="1"/>
    <col min="2818" max="2818" width="9.42578125" style="2" customWidth="1"/>
    <col min="2819" max="2820" width="10" style="2" customWidth="1"/>
    <col min="2821" max="2821" width="10.140625" style="2" customWidth="1"/>
    <col min="2822" max="3060" width="11.42578125" style="2"/>
    <col min="3061" max="3061" width="4.7109375" style="2" customWidth="1"/>
    <col min="3062" max="3062" width="6.28515625" style="2" customWidth="1"/>
    <col min="3063" max="3063" width="38.85546875" style="2" customWidth="1"/>
    <col min="3064" max="3064" width="7" style="2" customWidth="1"/>
    <col min="3065" max="3065" width="6.7109375" style="2" customWidth="1"/>
    <col min="3066" max="3066" width="7.42578125" style="2" customWidth="1"/>
    <col min="3067" max="3067" width="6.85546875" style="2" customWidth="1"/>
    <col min="3068" max="3069" width="8.5703125" style="2" customWidth="1"/>
    <col min="3070" max="3070" width="7.7109375" style="2" customWidth="1"/>
    <col min="3071" max="3071" width="8.28515625" style="2" customWidth="1"/>
    <col min="3072" max="3072" width="7.28515625" style="2" customWidth="1"/>
    <col min="3073" max="3073" width="8" style="2" customWidth="1"/>
    <col min="3074" max="3074" width="9.42578125" style="2" customWidth="1"/>
    <col min="3075" max="3076" width="10" style="2" customWidth="1"/>
    <col min="3077" max="3077" width="10.140625" style="2" customWidth="1"/>
    <col min="3078" max="3316" width="11.42578125" style="2"/>
    <col min="3317" max="3317" width="4.7109375" style="2" customWidth="1"/>
    <col min="3318" max="3318" width="6.28515625" style="2" customWidth="1"/>
    <col min="3319" max="3319" width="38.85546875" style="2" customWidth="1"/>
    <col min="3320" max="3320" width="7" style="2" customWidth="1"/>
    <col min="3321" max="3321" width="6.7109375" style="2" customWidth="1"/>
    <col min="3322" max="3322" width="7.42578125" style="2" customWidth="1"/>
    <col min="3323" max="3323" width="6.85546875" style="2" customWidth="1"/>
    <col min="3324" max="3325" width="8.5703125" style="2" customWidth="1"/>
    <col min="3326" max="3326" width="7.7109375" style="2" customWidth="1"/>
    <col min="3327" max="3327" width="8.28515625" style="2" customWidth="1"/>
    <col min="3328" max="3328" width="7.28515625" style="2" customWidth="1"/>
    <col min="3329" max="3329" width="8" style="2" customWidth="1"/>
    <col min="3330" max="3330" width="9.42578125" style="2" customWidth="1"/>
    <col min="3331" max="3332" width="10" style="2" customWidth="1"/>
    <col min="3333" max="3333" width="10.140625" style="2" customWidth="1"/>
    <col min="3334" max="3572" width="11.42578125" style="2"/>
    <col min="3573" max="3573" width="4.7109375" style="2" customWidth="1"/>
    <col min="3574" max="3574" width="6.28515625" style="2" customWidth="1"/>
    <col min="3575" max="3575" width="38.85546875" style="2" customWidth="1"/>
    <col min="3576" max="3576" width="7" style="2" customWidth="1"/>
    <col min="3577" max="3577" width="6.7109375" style="2" customWidth="1"/>
    <col min="3578" max="3578" width="7.42578125" style="2" customWidth="1"/>
    <col min="3579" max="3579" width="6.85546875" style="2" customWidth="1"/>
    <col min="3580" max="3581" width="8.5703125" style="2" customWidth="1"/>
    <col min="3582" max="3582" width="7.7109375" style="2" customWidth="1"/>
    <col min="3583" max="3583" width="8.28515625" style="2" customWidth="1"/>
    <col min="3584" max="3584" width="7.28515625" style="2" customWidth="1"/>
    <col min="3585" max="3585" width="8" style="2" customWidth="1"/>
    <col min="3586" max="3586" width="9.42578125" style="2" customWidth="1"/>
    <col min="3587" max="3588" width="10" style="2" customWidth="1"/>
    <col min="3589" max="3589" width="10.140625" style="2" customWidth="1"/>
    <col min="3590" max="3828" width="11.42578125" style="2"/>
    <col min="3829" max="3829" width="4.7109375" style="2" customWidth="1"/>
    <col min="3830" max="3830" width="6.28515625" style="2" customWidth="1"/>
    <col min="3831" max="3831" width="38.85546875" style="2" customWidth="1"/>
    <col min="3832" max="3832" width="7" style="2" customWidth="1"/>
    <col min="3833" max="3833" width="6.7109375" style="2" customWidth="1"/>
    <col min="3834" max="3834" width="7.42578125" style="2" customWidth="1"/>
    <col min="3835" max="3835" width="6.85546875" style="2" customWidth="1"/>
    <col min="3836" max="3837" width="8.5703125" style="2" customWidth="1"/>
    <col min="3838" max="3838" width="7.7109375" style="2" customWidth="1"/>
    <col min="3839" max="3839" width="8.28515625" style="2" customWidth="1"/>
    <col min="3840" max="3840" width="7.28515625" style="2" customWidth="1"/>
    <col min="3841" max="3841" width="8" style="2" customWidth="1"/>
    <col min="3842" max="3842" width="9.42578125" style="2" customWidth="1"/>
    <col min="3843" max="3844" width="10" style="2" customWidth="1"/>
    <col min="3845" max="3845" width="10.140625" style="2" customWidth="1"/>
    <col min="3846" max="4084" width="11.42578125" style="2"/>
    <col min="4085" max="4085" width="4.7109375" style="2" customWidth="1"/>
    <col min="4086" max="4086" width="6.28515625" style="2" customWidth="1"/>
    <col min="4087" max="4087" width="38.85546875" style="2" customWidth="1"/>
    <col min="4088" max="4088" width="7" style="2" customWidth="1"/>
    <col min="4089" max="4089" width="6.7109375" style="2" customWidth="1"/>
    <col min="4090" max="4090" width="7.42578125" style="2" customWidth="1"/>
    <col min="4091" max="4091" width="6.85546875" style="2" customWidth="1"/>
    <col min="4092" max="4093" width="8.5703125" style="2" customWidth="1"/>
    <col min="4094" max="4094" width="7.7109375" style="2" customWidth="1"/>
    <col min="4095" max="4095" width="8.28515625" style="2" customWidth="1"/>
    <col min="4096" max="4096" width="7.28515625" style="2" customWidth="1"/>
    <col min="4097" max="4097" width="8" style="2" customWidth="1"/>
    <col min="4098" max="4098" width="9.42578125" style="2" customWidth="1"/>
    <col min="4099" max="4100" width="10" style="2" customWidth="1"/>
    <col min="4101" max="4101" width="10.140625" style="2" customWidth="1"/>
    <col min="4102" max="4340" width="11.42578125" style="2"/>
    <col min="4341" max="4341" width="4.7109375" style="2" customWidth="1"/>
    <col min="4342" max="4342" width="6.28515625" style="2" customWidth="1"/>
    <col min="4343" max="4343" width="38.85546875" style="2" customWidth="1"/>
    <col min="4344" max="4344" width="7" style="2" customWidth="1"/>
    <col min="4345" max="4345" width="6.7109375" style="2" customWidth="1"/>
    <col min="4346" max="4346" width="7.42578125" style="2" customWidth="1"/>
    <col min="4347" max="4347" width="6.85546875" style="2" customWidth="1"/>
    <col min="4348" max="4349" width="8.5703125" style="2" customWidth="1"/>
    <col min="4350" max="4350" width="7.7109375" style="2" customWidth="1"/>
    <col min="4351" max="4351" width="8.28515625" style="2" customWidth="1"/>
    <col min="4352" max="4352" width="7.28515625" style="2" customWidth="1"/>
    <col min="4353" max="4353" width="8" style="2" customWidth="1"/>
    <col min="4354" max="4354" width="9.42578125" style="2" customWidth="1"/>
    <col min="4355" max="4356" width="10" style="2" customWidth="1"/>
    <col min="4357" max="4357" width="10.140625" style="2" customWidth="1"/>
    <col min="4358" max="4596" width="11.42578125" style="2"/>
    <col min="4597" max="4597" width="4.7109375" style="2" customWidth="1"/>
    <col min="4598" max="4598" width="6.28515625" style="2" customWidth="1"/>
    <col min="4599" max="4599" width="38.85546875" style="2" customWidth="1"/>
    <col min="4600" max="4600" width="7" style="2" customWidth="1"/>
    <col min="4601" max="4601" width="6.7109375" style="2" customWidth="1"/>
    <col min="4602" max="4602" width="7.42578125" style="2" customWidth="1"/>
    <col min="4603" max="4603" width="6.85546875" style="2" customWidth="1"/>
    <col min="4604" max="4605" width="8.5703125" style="2" customWidth="1"/>
    <col min="4606" max="4606" width="7.7109375" style="2" customWidth="1"/>
    <col min="4607" max="4607" width="8.28515625" style="2" customWidth="1"/>
    <col min="4608" max="4608" width="7.28515625" style="2" customWidth="1"/>
    <col min="4609" max="4609" width="8" style="2" customWidth="1"/>
    <col min="4610" max="4610" width="9.42578125" style="2" customWidth="1"/>
    <col min="4611" max="4612" width="10" style="2" customWidth="1"/>
    <col min="4613" max="4613" width="10.140625" style="2" customWidth="1"/>
    <col min="4614" max="4852" width="11.42578125" style="2"/>
    <col min="4853" max="4853" width="4.7109375" style="2" customWidth="1"/>
    <col min="4854" max="4854" width="6.28515625" style="2" customWidth="1"/>
    <col min="4855" max="4855" width="38.85546875" style="2" customWidth="1"/>
    <col min="4856" max="4856" width="7" style="2" customWidth="1"/>
    <col min="4857" max="4857" width="6.7109375" style="2" customWidth="1"/>
    <col min="4858" max="4858" width="7.42578125" style="2" customWidth="1"/>
    <col min="4859" max="4859" width="6.85546875" style="2" customWidth="1"/>
    <col min="4860" max="4861" width="8.5703125" style="2" customWidth="1"/>
    <col min="4862" max="4862" width="7.7109375" style="2" customWidth="1"/>
    <col min="4863" max="4863" width="8.28515625" style="2" customWidth="1"/>
    <col min="4864" max="4864" width="7.28515625" style="2" customWidth="1"/>
    <col min="4865" max="4865" width="8" style="2" customWidth="1"/>
    <col min="4866" max="4866" width="9.42578125" style="2" customWidth="1"/>
    <col min="4867" max="4868" width="10" style="2" customWidth="1"/>
    <col min="4869" max="4869" width="10.140625" style="2" customWidth="1"/>
    <col min="4870" max="5108" width="11.42578125" style="2"/>
    <col min="5109" max="5109" width="4.7109375" style="2" customWidth="1"/>
    <col min="5110" max="5110" width="6.28515625" style="2" customWidth="1"/>
    <col min="5111" max="5111" width="38.85546875" style="2" customWidth="1"/>
    <col min="5112" max="5112" width="7" style="2" customWidth="1"/>
    <col min="5113" max="5113" width="6.7109375" style="2" customWidth="1"/>
    <col min="5114" max="5114" width="7.42578125" style="2" customWidth="1"/>
    <col min="5115" max="5115" width="6.85546875" style="2" customWidth="1"/>
    <col min="5116" max="5117" width="8.5703125" style="2" customWidth="1"/>
    <col min="5118" max="5118" width="7.7109375" style="2" customWidth="1"/>
    <col min="5119" max="5119" width="8.28515625" style="2" customWidth="1"/>
    <col min="5120" max="5120" width="7.28515625" style="2" customWidth="1"/>
    <col min="5121" max="5121" width="8" style="2" customWidth="1"/>
    <col min="5122" max="5122" width="9.42578125" style="2" customWidth="1"/>
    <col min="5123" max="5124" width="10" style="2" customWidth="1"/>
    <col min="5125" max="5125" width="10.140625" style="2" customWidth="1"/>
    <col min="5126" max="5364" width="11.42578125" style="2"/>
    <col min="5365" max="5365" width="4.7109375" style="2" customWidth="1"/>
    <col min="5366" max="5366" width="6.28515625" style="2" customWidth="1"/>
    <col min="5367" max="5367" width="38.85546875" style="2" customWidth="1"/>
    <col min="5368" max="5368" width="7" style="2" customWidth="1"/>
    <col min="5369" max="5369" width="6.7109375" style="2" customWidth="1"/>
    <col min="5370" max="5370" width="7.42578125" style="2" customWidth="1"/>
    <col min="5371" max="5371" width="6.85546875" style="2" customWidth="1"/>
    <col min="5372" max="5373" width="8.5703125" style="2" customWidth="1"/>
    <col min="5374" max="5374" width="7.7109375" style="2" customWidth="1"/>
    <col min="5375" max="5375" width="8.28515625" style="2" customWidth="1"/>
    <col min="5376" max="5376" width="7.28515625" style="2" customWidth="1"/>
    <col min="5377" max="5377" width="8" style="2" customWidth="1"/>
    <col min="5378" max="5378" width="9.42578125" style="2" customWidth="1"/>
    <col min="5379" max="5380" width="10" style="2" customWidth="1"/>
    <col min="5381" max="5381" width="10.140625" style="2" customWidth="1"/>
    <col min="5382" max="5620" width="11.42578125" style="2"/>
    <col min="5621" max="5621" width="4.7109375" style="2" customWidth="1"/>
    <col min="5622" max="5622" width="6.28515625" style="2" customWidth="1"/>
    <col min="5623" max="5623" width="38.85546875" style="2" customWidth="1"/>
    <col min="5624" max="5624" width="7" style="2" customWidth="1"/>
    <col min="5625" max="5625" width="6.7109375" style="2" customWidth="1"/>
    <col min="5626" max="5626" width="7.42578125" style="2" customWidth="1"/>
    <col min="5627" max="5627" width="6.85546875" style="2" customWidth="1"/>
    <col min="5628" max="5629" width="8.5703125" style="2" customWidth="1"/>
    <col min="5630" max="5630" width="7.7109375" style="2" customWidth="1"/>
    <col min="5631" max="5631" width="8.28515625" style="2" customWidth="1"/>
    <col min="5632" max="5632" width="7.28515625" style="2" customWidth="1"/>
    <col min="5633" max="5633" width="8" style="2" customWidth="1"/>
    <col min="5634" max="5634" width="9.42578125" style="2" customWidth="1"/>
    <col min="5635" max="5636" width="10" style="2" customWidth="1"/>
    <col min="5637" max="5637" width="10.140625" style="2" customWidth="1"/>
    <col min="5638" max="5876" width="11.42578125" style="2"/>
    <col min="5877" max="5877" width="4.7109375" style="2" customWidth="1"/>
    <col min="5878" max="5878" width="6.28515625" style="2" customWidth="1"/>
    <col min="5879" max="5879" width="38.85546875" style="2" customWidth="1"/>
    <col min="5880" max="5880" width="7" style="2" customWidth="1"/>
    <col min="5881" max="5881" width="6.7109375" style="2" customWidth="1"/>
    <col min="5882" max="5882" width="7.42578125" style="2" customWidth="1"/>
    <col min="5883" max="5883" width="6.85546875" style="2" customWidth="1"/>
    <col min="5884" max="5885" width="8.5703125" style="2" customWidth="1"/>
    <col min="5886" max="5886" width="7.7109375" style="2" customWidth="1"/>
    <col min="5887" max="5887" width="8.28515625" style="2" customWidth="1"/>
    <col min="5888" max="5888" width="7.28515625" style="2" customWidth="1"/>
    <col min="5889" max="5889" width="8" style="2" customWidth="1"/>
    <col min="5890" max="5890" width="9.42578125" style="2" customWidth="1"/>
    <col min="5891" max="5892" width="10" style="2" customWidth="1"/>
    <col min="5893" max="5893" width="10.140625" style="2" customWidth="1"/>
    <col min="5894" max="6132" width="11.42578125" style="2"/>
    <col min="6133" max="6133" width="4.7109375" style="2" customWidth="1"/>
    <col min="6134" max="6134" width="6.28515625" style="2" customWidth="1"/>
    <col min="6135" max="6135" width="38.85546875" style="2" customWidth="1"/>
    <col min="6136" max="6136" width="7" style="2" customWidth="1"/>
    <col min="6137" max="6137" width="6.7109375" style="2" customWidth="1"/>
    <col min="6138" max="6138" width="7.42578125" style="2" customWidth="1"/>
    <col min="6139" max="6139" width="6.85546875" style="2" customWidth="1"/>
    <col min="6140" max="6141" width="8.5703125" style="2" customWidth="1"/>
    <col min="6142" max="6142" width="7.7109375" style="2" customWidth="1"/>
    <col min="6143" max="6143" width="8.28515625" style="2" customWidth="1"/>
    <col min="6144" max="6144" width="7.28515625" style="2" customWidth="1"/>
    <col min="6145" max="6145" width="8" style="2" customWidth="1"/>
    <col min="6146" max="6146" width="9.42578125" style="2" customWidth="1"/>
    <col min="6147" max="6148" width="10" style="2" customWidth="1"/>
    <col min="6149" max="6149" width="10.140625" style="2" customWidth="1"/>
    <col min="6150" max="6388" width="11.42578125" style="2"/>
    <col min="6389" max="6389" width="4.7109375" style="2" customWidth="1"/>
    <col min="6390" max="6390" width="6.28515625" style="2" customWidth="1"/>
    <col min="6391" max="6391" width="38.85546875" style="2" customWidth="1"/>
    <col min="6392" max="6392" width="7" style="2" customWidth="1"/>
    <col min="6393" max="6393" width="6.7109375" style="2" customWidth="1"/>
    <col min="6394" max="6394" width="7.42578125" style="2" customWidth="1"/>
    <col min="6395" max="6395" width="6.85546875" style="2" customWidth="1"/>
    <col min="6396" max="6397" width="8.5703125" style="2" customWidth="1"/>
    <col min="6398" max="6398" width="7.7109375" style="2" customWidth="1"/>
    <col min="6399" max="6399" width="8.28515625" style="2" customWidth="1"/>
    <col min="6400" max="6400" width="7.28515625" style="2" customWidth="1"/>
    <col min="6401" max="6401" width="8" style="2" customWidth="1"/>
    <col min="6402" max="6402" width="9.42578125" style="2" customWidth="1"/>
    <col min="6403" max="6404" width="10" style="2" customWidth="1"/>
    <col min="6405" max="6405" width="10.140625" style="2" customWidth="1"/>
    <col min="6406" max="6644" width="11.42578125" style="2"/>
    <col min="6645" max="6645" width="4.7109375" style="2" customWidth="1"/>
    <col min="6646" max="6646" width="6.28515625" style="2" customWidth="1"/>
    <col min="6647" max="6647" width="38.85546875" style="2" customWidth="1"/>
    <col min="6648" max="6648" width="7" style="2" customWidth="1"/>
    <col min="6649" max="6649" width="6.7109375" style="2" customWidth="1"/>
    <col min="6650" max="6650" width="7.42578125" style="2" customWidth="1"/>
    <col min="6651" max="6651" width="6.85546875" style="2" customWidth="1"/>
    <col min="6652" max="6653" width="8.5703125" style="2" customWidth="1"/>
    <col min="6654" max="6654" width="7.7109375" style="2" customWidth="1"/>
    <col min="6655" max="6655" width="8.28515625" style="2" customWidth="1"/>
    <col min="6656" max="6656" width="7.28515625" style="2" customWidth="1"/>
    <col min="6657" max="6657" width="8" style="2" customWidth="1"/>
    <col min="6658" max="6658" width="9.42578125" style="2" customWidth="1"/>
    <col min="6659" max="6660" width="10" style="2" customWidth="1"/>
    <col min="6661" max="6661" width="10.140625" style="2" customWidth="1"/>
    <col min="6662" max="6900" width="11.42578125" style="2"/>
    <col min="6901" max="6901" width="4.7109375" style="2" customWidth="1"/>
    <col min="6902" max="6902" width="6.28515625" style="2" customWidth="1"/>
    <col min="6903" max="6903" width="38.85546875" style="2" customWidth="1"/>
    <col min="6904" max="6904" width="7" style="2" customWidth="1"/>
    <col min="6905" max="6905" width="6.7109375" style="2" customWidth="1"/>
    <col min="6906" max="6906" width="7.42578125" style="2" customWidth="1"/>
    <col min="6907" max="6907" width="6.85546875" style="2" customWidth="1"/>
    <col min="6908" max="6909" width="8.5703125" style="2" customWidth="1"/>
    <col min="6910" max="6910" width="7.7109375" style="2" customWidth="1"/>
    <col min="6911" max="6911" width="8.28515625" style="2" customWidth="1"/>
    <col min="6912" max="6912" width="7.28515625" style="2" customWidth="1"/>
    <col min="6913" max="6913" width="8" style="2" customWidth="1"/>
    <col min="6914" max="6914" width="9.42578125" style="2" customWidth="1"/>
    <col min="6915" max="6916" width="10" style="2" customWidth="1"/>
    <col min="6917" max="6917" width="10.140625" style="2" customWidth="1"/>
    <col min="6918" max="7156" width="11.42578125" style="2"/>
    <col min="7157" max="7157" width="4.7109375" style="2" customWidth="1"/>
    <col min="7158" max="7158" width="6.28515625" style="2" customWidth="1"/>
    <col min="7159" max="7159" width="38.85546875" style="2" customWidth="1"/>
    <col min="7160" max="7160" width="7" style="2" customWidth="1"/>
    <col min="7161" max="7161" width="6.7109375" style="2" customWidth="1"/>
    <col min="7162" max="7162" width="7.42578125" style="2" customWidth="1"/>
    <col min="7163" max="7163" width="6.85546875" style="2" customWidth="1"/>
    <col min="7164" max="7165" width="8.5703125" style="2" customWidth="1"/>
    <col min="7166" max="7166" width="7.7109375" style="2" customWidth="1"/>
    <col min="7167" max="7167" width="8.28515625" style="2" customWidth="1"/>
    <col min="7168" max="7168" width="7.28515625" style="2" customWidth="1"/>
    <col min="7169" max="7169" width="8" style="2" customWidth="1"/>
    <col min="7170" max="7170" width="9.42578125" style="2" customWidth="1"/>
    <col min="7171" max="7172" width="10" style="2" customWidth="1"/>
    <col min="7173" max="7173" width="10.140625" style="2" customWidth="1"/>
    <col min="7174" max="7412" width="11.42578125" style="2"/>
    <col min="7413" max="7413" width="4.7109375" style="2" customWidth="1"/>
    <col min="7414" max="7414" width="6.28515625" style="2" customWidth="1"/>
    <col min="7415" max="7415" width="38.85546875" style="2" customWidth="1"/>
    <col min="7416" max="7416" width="7" style="2" customWidth="1"/>
    <col min="7417" max="7417" width="6.7109375" style="2" customWidth="1"/>
    <col min="7418" max="7418" width="7.42578125" style="2" customWidth="1"/>
    <col min="7419" max="7419" width="6.85546875" style="2" customWidth="1"/>
    <col min="7420" max="7421" width="8.5703125" style="2" customWidth="1"/>
    <col min="7422" max="7422" width="7.7109375" style="2" customWidth="1"/>
    <col min="7423" max="7423" width="8.28515625" style="2" customWidth="1"/>
    <col min="7424" max="7424" width="7.28515625" style="2" customWidth="1"/>
    <col min="7425" max="7425" width="8" style="2" customWidth="1"/>
    <col min="7426" max="7426" width="9.42578125" style="2" customWidth="1"/>
    <col min="7427" max="7428" width="10" style="2" customWidth="1"/>
    <col min="7429" max="7429" width="10.140625" style="2" customWidth="1"/>
    <col min="7430" max="7668" width="11.42578125" style="2"/>
    <col min="7669" max="7669" width="4.7109375" style="2" customWidth="1"/>
    <col min="7670" max="7670" width="6.28515625" style="2" customWidth="1"/>
    <col min="7671" max="7671" width="38.85546875" style="2" customWidth="1"/>
    <col min="7672" max="7672" width="7" style="2" customWidth="1"/>
    <col min="7673" max="7673" width="6.7109375" style="2" customWidth="1"/>
    <col min="7674" max="7674" width="7.42578125" style="2" customWidth="1"/>
    <col min="7675" max="7675" width="6.85546875" style="2" customWidth="1"/>
    <col min="7676" max="7677" width="8.5703125" style="2" customWidth="1"/>
    <col min="7678" max="7678" width="7.7109375" style="2" customWidth="1"/>
    <col min="7679" max="7679" width="8.28515625" style="2" customWidth="1"/>
    <col min="7680" max="7680" width="7.28515625" style="2" customWidth="1"/>
    <col min="7681" max="7681" width="8" style="2" customWidth="1"/>
    <col min="7682" max="7682" width="9.42578125" style="2" customWidth="1"/>
    <col min="7683" max="7684" width="10" style="2" customWidth="1"/>
    <col min="7685" max="7685" width="10.140625" style="2" customWidth="1"/>
    <col min="7686" max="7924" width="11.42578125" style="2"/>
    <col min="7925" max="7925" width="4.7109375" style="2" customWidth="1"/>
    <col min="7926" max="7926" width="6.28515625" style="2" customWidth="1"/>
    <col min="7927" max="7927" width="38.85546875" style="2" customWidth="1"/>
    <col min="7928" max="7928" width="7" style="2" customWidth="1"/>
    <col min="7929" max="7929" width="6.7109375" style="2" customWidth="1"/>
    <col min="7930" max="7930" width="7.42578125" style="2" customWidth="1"/>
    <col min="7931" max="7931" width="6.85546875" style="2" customWidth="1"/>
    <col min="7932" max="7933" width="8.5703125" style="2" customWidth="1"/>
    <col min="7934" max="7934" width="7.7109375" style="2" customWidth="1"/>
    <col min="7935" max="7935" width="8.28515625" style="2" customWidth="1"/>
    <col min="7936" max="7936" width="7.28515625" style="2" customWidth="1"/>
    <col min="7937" max="7937" width="8" style="2" customWidth="1"/>
    <col min="7938" max="7938" width="9.42578125" style="2" customWidth="1"/>
    <col min="7939" max="7940" width="10" style="2" customWidth="1"/>
    <col min="7941" max="7941" width="10.140625" style="2" customWidth="1"/>
    <col min="7942" max="8180" width="11.42578125" style="2"/>
    <col min="8181" max="8181" width="4.7109375" style="2" customWidth="1"/>
    <col min="8182" max="8182" width="6.28515625" style="2" customWidth="1"/>
    <col min="8183" max="8183" width="38.85546875" style="2" customWidth="1"/>
    <col min="8184" max="8184" width="7" style="2" customWidth="1"/>
    <col min="8185" max="8185" width="6.7109375" style="2" customWidth="1"/>
    <col min="8186" max="8186" width="7.42578125" style="2" customWidth="1"/>
    <col min="8187" max="8187" width="6.85546875" style="2" customWidth="1"/>
    <col min="8188" max="8189" width="8.5703125" style="2" customWidth="1"/>
    <col min="8190" max="8190" width="7.7109375" style="2" customWidth="1"/>
    <col min="8191" max="8191" width="8.28515625" style="2" customWidth="1"/>
    <col min="8192" max="8192" width="7.28515625" style="2" customWidth="1"/>
    <col min="8193" max="8193" width="8" style="2" customWidth="1"/>
    <col min="8194" max="8194" width="9.42578125" style="2" customWidth="1"/>
    <col min="8195" max="8196" width="10" style="2" customWidth="1"/>
    <col min="8197" max="8197" width="10.140625" style="2" customWidth="1"/>
    <col min="8198" max="8436" width="11.42578125" style="2"/>
    <col min="8437" max="8437" width="4.7109375" style="2" customWidth="1"/>
    <col min="8438" max="8438" width="6.28515625" style="2" customWidth="1"/>
    <col min="8439" max="8439" width="38.85546875" style="2" customWidth="1"/>
    <col min="8440" max="8440" width="7" style="2" customWidth="1"/>
    <col min="8441" max="8441" width="6.7109375" style="2" customWidth="1"/>
    <col min="8442" max="8442" width="7.42578125" style="2" customWidth="1"/>
    <col min="8443" max="8443" width="6.85546875" style="2" customWidth="1"/>
    <col min="8444" max="8445" width="8.5703125" style="2" customWidth="1"/>
    <col min="8446" max="8446" width="7.7109375" style="2" customWidth="1"/>
    <col min="8447" max="8447" width="8.28515625" style="2" customWidth="1"/>
    <col min="8448" max="8448" width="7.28515625" style="2" customWidth="1"/>
    <col min="8449" max="8449" width="8" style="2" customWidth="1"/>
    <col min="8450" max="8450" width="9.42578125" style="2" customWidth="1"/>
    <col min="8451" max="8452" width="10" style="2" customWidth="1"/>
    <col min="8453" max="8453" width="10.140625" style="2" customWidth="1"/>
    <col min="8454" max="8692" width="11.42578125" style="2"/>
    <col min="8693" max="8693" width="4.7109375" style="2" customWidth="1"/>
    <col min="8694" max="8694" width="6.28515625" style="2" customWidth="1"/>
    <col min="8695" max="8695" width="38.85546875" style="2" customWidth="1"/>
    <col min="8696" max="8696" width="7" style="2" customWidth="1"/>
    <col min="8697" max="8697" width="6.7109375" style="2" customWidth="1"/>
    <col min="8698" max="8698" width="7.42578125" style="2" customWidth="1"/>
    <col min="8699" max="8699" width="6.85546875" style="2" customWidth="1"/>
    <col min="8700" max="8701" width="8.5703125" style="2" customWidth="1"/>
    <col min="8702" max="8702" width="7.7109375" style="2" customWidth="1"/>
    <col min="8703" max="8703" width="8.28515625" style="2" customWidth="1"/>
    <col min="8704" max="8704" width="7.28515625" style="2" customWidth="1"/>
    <col min="8705" max="8705" width="8" style="2" customWidth="1"/>
    <col min="8706" max="8706" width="9.42578125" style="2" customWidth="1"/>
    <col min="8707" max="8708" width="10" style="2" customWidth="1"/>
    <col min="8709" max="8709" width="10.140625" style="2" customWidth="1"/>
    <col min="8710" max="8948" width="11.42578125" style="2"/>
    <col min="8949" max="8949" width="4.7109375" style="2" customWidth="1"/>
    <col min="8950" max="8950" width="6.28515625" style="2" customWidth="1"/>
    <col min="8951" max="8951" width="38.85546875" style="2" customWidth="1"/>
    <col min="8952" max="8952" width="7" style="2" customWidth="1"/>
    <col min="8953" max="8953" width="6.7109375" style="2" customWidth="1"/>
    <col min="8954" max="8954" width="7.42578125" style="2" customWidth="1"/>
    <col min="8955" max="8955" width="6.85546875" style="2" customWidth="1"/>
    <col min="8956" max="8957" width="8.5703125" style="2" customWidth="1"/>
    <col min="8958" max="8958" width="7.7109375" style="2" customWidth="1"/>
    <col min="8959" max="8959" width="8.28515625" style="2" customWidth="1"/>
    <col min="8960" max="8960" width="7.28515625" style="2" customWidth="1"/>
    <col min="8961" max="8961" width="8" style="2" customWidth="1"/>
    <col min="8962" max="8962" width="9.42578125" style="2" customWidth="1"/>
    <col min="8963" max="8964" width="10" style="2" customWidth="1"/>
    <col min="8965" max="8965" width="10.140625" style="2" customWidth="1"/>
    <col min="8966" max="9204" width="11.42578125" style="2"/>
    <col min="9205" max="9205" width="4.7109375" style="2" customWidth="1"/>
    <col min="9206" max="9206" width="6.28515625" style="2" customWidth="1"/>
    <col min="9207" max="9207" width="38.85546875" style="2" customWidth="1"/>
    <col min="9208" max="9208" width="7" style="2" customWidth="1"/>
    <col min="9209" max="9209" width="6.7109375" style="2" customWidth="1"/>
    <col min="9210" max="9210" width="7.42578125" style="2" customWidth="1"/>
    <col min="9211" max="9211" width="6.85546875" style="2" customWidth="1"/>
    <col min="9212" max="9213" width="8.5703125" style="2" customWidth="1"/>
    <col min="9214" max="9214" width="7.7109375" style="2" customWidth="1"/>
    <col min="9215" max="9215" width="8.28515625" style="2" customWidth="1"/>
    <col min="9216" max="9216" width="7.28515625" style="2" customWidth="1"/>
    <col min="9217" max="9217" width="8" style="2" customWidth="1"/>
    <col min="9218" max="9218" width="9.42578125" style="2" customWidth="1"/>
    <col min="9219" max="9220" width="10" style="2" customWidth="1"/>
    <col min="9221" max="9221" width="10.140625" style="2" customWidth="1"/>
    <col min="9222" max="9460" width="11.42578125" style="2"/>
    <col min="9461" max="9461" width="4.7109375" style="2" customWidth="1"/>
    <col min="9462" max="9462" width="6.28515625" style="2" customWidth="1"/>
    <col min="9463" max="9463" width="38.85546875" style="2" customWidth="1"/>
    <col min="9464" max="9464" width="7" style="2" customWidth="1"/>
    <col min="9465" max="9465" width="6.7109375" style="2" customWidth="1"/>
    <col min="9466" max="9466" width="7.42578125" style="2" customWidth="1"/>
    <col min="9467" max="9467" width="6.85546875" style="2" customWidth="1"/>
    <col min="9468" max="9469" width="8.5703125" style="2" customWidth="1"/>
    <col min="9470" max="9470" width="7.7109375" style="2" customWidth="1"/>
    <col min="9471" max="9471" width="8.28515625" style="2" customWidth="1"/>
    <col min="9472" max="9472" width="7.28515625" style="2" customWidth="1"/>
    <col min="9473" max="9473" width="8" style="2" customWidth="1"/>
    <col min="9474" max="9474" width="9.42578125" style="2" customWidth="1"/>
    <col min="9475" max="9476" width="10" style="2" customWidth="1"/>
    <col min="9477" max="9477" width="10.140625" style="2" customWidth="1"/>
    <col min="9478" max="9716" width="11.42578125" style="2"/>
    <col min="9717" max="9717" width="4.7109375" style="2" customWidth="1"/>
    <col min="9718" max="9718" width="6.28515625" style="2" customWidth="1"/>
    <col min="9719" max="9719" width="38.85546875" style="2" customWidth="1"/>
    <col min="9720" max="9720" width="7" style="2" customWidth="1"/>
    <col min="9721" max="9721" width="6.7109375" style="2" customWidth="1"/>
    <col min="9722" max="9722" width="7.42578125" style="2" customWidth="1"/>
    <col min="9723" max="9723" width="6.85546875" style="2" customWidth="1"/>
    <col min="9724" max="9725" width="8.5703125" style="2" customWidth="1"/>
    <col min="9726" max="9726" width="7.7109375" style="2" customWidth="1"/>
    <col min="9727" max="9727" width="8.28515625" style="2" customWidth="1"/>
    <col min="9728" max="9728" width="7.28515625" style="2" customWidth="1"/>
    <col min="9729" max="9729" width="8" style="2" customWidth="1"/>
    <col min="9730" max="9730" width="9.42578125" style="2" customWidth="1"/>
    <col min="9731" max="9732" width="10" style="2" customWidth="1"/>
    <col min="9733" max="9733" width="10.140625" style="2" customWidth="1"/>
    <col min="9734" max="9972" width="11.42578125" style="2"/>
    <col min="9973" max="9973" width="4.7109375" style="2" customWidth="1"/>
    <col min="9974" max="9974" width="6.28515625" style="2" customWidth="1"/>
    <col min="9975" max="9975" width="38.85546875" style="2" customWidth="1"/>
    <col min="9976" max="9976" width="7" style="2" customWidth="1"/>
    <col min="9977" max="9977" width="6.7109375" style="2" customWidth="1"/>
    <col min="9978" max="9978" width="7.42578125" style="2" customWidth="1"/>
    <col min="9979" max="9979" width="6.85546875" style="2" customWidth="1"/>
    <col min="9980" max="9981" width="8.5703125" style="2" customWidth="1"/>
    <col min="9982" max="9982" width="7.7109375" style="2" customWidth="1"/>
    <col min="9983" max="9983" width="8.28515625" style="2" customWidth="1"/>
    <col min="9984" max="9984" width="7.28515625" style="2" customWidth="1"/>
    <col min="9985" max="9985" width="8" style="2" customWidth="1"/>
    <col min="9986" max="9986" width="9.42578125" style="2" customWidth="1"/>
    <col min="9987" max="9988" width="10" style="2" customWidth="1"/>
    <col min="9989" max="9989" width="10.140625" style="2" customWidth="1"/>
    <col min="9990" max="10228" width="11.42578125" style="2"/>
    <col min="10229" max="10229" width="4.7109375" style="2" customWidth="1"/>
    <col min="10230" max="10230" width="6.28515625" style="2" customWidth="1"/>
    <col min="10231" max="10231" width="38.85546875" style="2" customWidth="1"/>
    <col min="10232" max="10232" width="7" style="2" customWidth="1"/>
    <col min="10233" max="10233" width="6.7109375" style="2" customWidth="1"/>
    <col min="10234" max="10234" width="7.42578125" style="2" customWidth="1"/>
    <col min="10235" max="10235" width="6.85546875" style="2" customWidth="1"/>
    <col min="10236" max="10237" width="8.5703125" style="2" customWidth="1"/>
    <col min="10238" max="10238" width="7.7109375" style="2" customWidth="1"/>
    <col min="10239" max="10239" width="8.28515625" style="2" customWidth="1"/>
    <col min="10240" max="10240" width="7.28515625" style="2" customWidth="1"/>
    <col min="10241" max="10241" width="8" style="2" customWidth="1"/>
    <col min="10242" max="10242" width="9.42578125" style="2" customWidth="1"/>
    <col min="10243" max="10244" width="10" style="2" customWidth="1"/>
    <col min="10245" max="10245" width="10.140625" style="2" customWidth="1"/>
    <col min="10246" max="10484" width="11.42578125" style="2"/>
    <col min="10485" max="10485" width="4.7109375" style="2" customWidth="1"/>
    <col min="10486" max="10486" width="6.28515625" style="2" customWidth="1"/>
    <col min="10487" max="10487" width="38.85546875" style="2" customWidth="1"/>
    <col min="10488" max="10488" width="7" style="2" customWidth="1"/>
    <col min="10489" max="10489" width="6.7109375" style="2" customWidth="1"/>
    <col min="10490" max="10490" width="7.42578125" style="2" customWidth="1"/>
    <col min="10491" max="10491" width="6.85546875" style="2" customWidth="1"/>
    <col min="10492" max="10493" width="8.5703125" style="2" customWidth="1"/>
    <col min="10494" max="10494" width="7.7109375" style="2" customWidth="1"/>
    <col min="10495" max="10495" width="8.28515625" style="2" customWidth="1"/>
    <col min="10496" max="10496" width="7.28515625" style="2" customWidth="1"/>
    <col min="10497" max="10497" width="8" style="2" customWidth="1"/>
    <col min="10498" max="10498" width="9.42578125" style="2" customWidth="1"/>
    <col min="10499" max="10500" width="10" style="2" customWidth="1"/>
    <col min="10501" max="10501" width="10.140625" style="2" customWidth="1"/>
    <col min="10502" max="10740" width="11.42578125" style="2"/>
    <col min="10741" max="10741" width="4.7109375" style="2" customWidth="1"/>
    <col min="10742" max="10742" width="6.28515625" style="2" customWidth="1"/>
    <col min="10743" max="10743" width="38.85546875" style="2" customWidth="1"/>
    <col min="10744" max="10744" width="7" style="2" customWidth="1"/>
    <col min="10745" max="10745" width="6.7109375" style="2" customWidth="1"/>
    <col min="10746" max="10746" width="7.42578125" style="2" customWidth="1"/>
    <col min="10747" max="10747" width="6.85546875" style="2" customWidth="1"/>
    <col min="10748" max="10749" width="8.5703125" style="2" customWidth="1"/>
    <col min="10750" max="10750" width="7.7109375" style="2" customWidth="1"/>
    <col min="10751" max="10751" width="8.28515625" style="2" customWidth="1"/>
    <col min="10752" max="10752" width="7.28515625" style="2" customWidth="1"/>
    <col min="10753" max="10753" width="8" style="2" customWidth="1"/>
    <col min="10754" max="10754" width="9.42578125" style="2" customWidth="1"/>
    <col min="10755" max="10756" width="10" style="2" customWidth="1"/>
    <col min="10757" max="10757" width="10.140625" style="2" customWidth="1"/>
    <col min="10758" max="10996" width="11.42578125" style="2"/>
    <col min="10997" max="10997" width="4.7109375" style="2" customWidth="1"/>
    <col min="10998" max="10998" width="6.28515625" style="2" customWidth="1"/>
    <col min="10999" max="10999" width="38.85546875" style="2" customWidth="1"/>
    <col min="11000" max="11000" width="7" style="2" customWidth="1"/>
    <col min="11001" max="11001" width="6.7109375" style="2" customWidth="1"/>
    <col min="11002" max="11002" width="7.42578125" style="2" customWidth="1"/>
    <col min="11003" max="11003" width="6.85546875" style="2" customWidth="1"/>
    <col min="11004" max="11005" width="8.5703125" style="2" customWidth="1"/>
    <col min="11006" max="11006" width="7.7109375" style="2" customWidth="1"/>
    <col min="11007" max="11007" width="8.28515625" style="2" customWidth="1"/>
    <col min="11008" max="11008" width="7.28515625" style="2" customWidth="1"/>
    <col min="11009" max="11009" width="8" style="2" customWidth="1"/>
    <col min="11010" max="11010" width="9.42578125" style="2" customWidth="1"/>
    <col min="11011" max="11012" width="10" style="2" customWidth="1"/>
    <col min="11013" max="11013" width="10.140625" style="2" customWidth="1"/>
    <col min="11014" max="11252" width="11.42578125" style="2"/>
    <col min="11253" max="11253" width="4.7109375" style="2" customWidth="1"/>
    <col min="11254" max="11254" width="6.28515625" style="2" customWidth="1"/>
    <col min="11255" max="11255" width="38.85546875" style="2" customWidth="1"/>
    <col min="11256" max="11256" width="7" style="2" customWidth="1"/>
    <col min="11257" max="11257" width="6.7109375" style="2" customWidth="1"/>
    <col min="11258" max="11258" width="7.42578125" style="2" customWidth="1"/>
    <col min="11259" max="11259" width="6.85546875" style="2" customWidth="1"/>
    <col min="11260" max="11261" width="8.5703125" style="2" customWidth="1"/>
    <col min="11262" max="11262" width="7.7109375" style="2" customWidth="1"/>
    <col min="11263" max="11263" width="8.28515625" style="2" customWidth="1"/>
    <col min="11264" max="11264" width="7.28515625" style="2" customWidth="1"/>
    <col min="11265" max="11265" width="8" style="2" customWidth="1"/>
    <col min="11266" max="11266" width="9.42578125" style="2" customWidth="1"/>
    <col min="11267" max="11268" width="10" style="2" customWidth="1"/>
    <col min="11269" max="11269" width="10.140625" style="2" customWidth="1"/>
    <col min="11270" max="11508" width="11.42578125" style="2"/>
    <col min="11509" max="11509" width="4.7109375" style="2" customWidth="1"/>
    <col min="11510" max="11510" width="6.28515625" style="2" customWidth="1"/>
    <col min="11511" max="11511" width="38.85546875" style="2" customWidth="1"/>
    <col min="11512" max="11512" width="7" style="2" customWidth="1"/>
    <col min="11513" max="11513" width="6.7109375" style="2" customWidth="1"/>
    <col min="11514" max="11514" width="7.42578125" style="2" customWidth="1"/>
    <col min="11515" max="11515" width="6.85546875" style="2" customWidth="1"/>
    <col min="11516" max="11517" width="8.5703125" style="2" customWidth="1"/>
    <col min="11518" max="11518" width="7.7109375" style="2" customWidth="1"/>
    <col min="11519" max="11519" width="8.28515625" style="2" customWidth="1"/>
    <col min="11520" max="11520" width="7.28515625" style="2" customWidth="1"/>
    <col min="11521" max="11521" width="8" style="2" customWidth="1"/>
    <col min="11522" max="11522" width="9.42578125" style="2" customWidth="1"/>
    <col min="11523" max="11524" width="10" style="2" customWidth="1"/>
    <col min="11525" max="11525" width="10.140625" style="2" customWidth="1"/>
    <col min="11526" max="11764" width="11.42578125" style="2"/>
    <col min="11765" max="11765" width="4.7109375" style="2" customWidth="1"/>
    <col min="11766" max="11766" width="6.28515625" style="2" customWidth="1"/>
    <col min="11767" max="11767" width="38.85546875" style="2" customWidth="1"/>
    <col min="11768" max="11768" width="7" style="2" customWidth="1"/>
    <col min="11769" max="11769" width="6.7109375" style="2" customWidth="1"/>
    <col min="11770" max="11770" width="7.42578125" style="2" customWidth="1"/>
    <col min="11771" max="11771" width="6.85546875" style="2" customWidth="1"/>
    <col min="11772" max="11773" width="8.5703125" style="2" customWidth="1"/>
    <col min="11774" max="11774" width="7.7109375" style="2" customWidth="1"/>
    <col min="11775" max="11775" width="8.28515625" style="2" customWidth="1"/>
    <col min="11776" max="11776" width="7.28515625" style="2" customWidth="1"/>
    <col min="11777" max="11777" width="8" style="2" customWidth="1"/>
    <col min="11778" max="11778" width="9.42578125" style="2" customWidth="1"/>
    <col min="11779" max="11780" width="10" style="2" customWidth="1"/>
    <col min="11781" max="11781" width="10.140625" style="2" customWidth="1"/>
    <col min="11782" max="12020" width="11.42578125" style="2"/>
    <col min="12021" max="12021" width="4.7109375" style="2" customWidth="1"/>
    <col min="12022" max="12022" width="6.28515625" style="2" customWidth="1"/>
    <col min="12023" max="12023" width="38.85546875" style="2" customWidth="1"/>
    <col min="12024" max="12024" width="7" style="2" customWidth="1"/>
    <col min="12025" max="12025" width="6.7109375" style="2" customWidth="1"/>
    <col min="12026" max="12026" width="7.42578125" style="2" customWidth="1"/>
    <col min="12027" max="12027" width="6.85546875" style="2" customWidth="1"/>
    <col min="12028" max="12029" width="8.5703125" style="2" customWidth="1"/>
    <col min="12030" max="12030" width="7.7109375" style="2" customWidth="1"/>
    <col min="12031" max="12031" width="8.28515625" style="2" customWidth="1"/>
    <col min="12032" max="12032" width="7.28515625" style="2" customWidth="1"/>
    <col min="12033" max="12033" width="8" style="2" customWidth="1"/>
    <col min="12034" max="12034" width="9.42578125" style="2" customWidth="1"/>
    <col min="12035" max="12036" width="10" style="2" customWidth="1"/>
    <col min="12037" max="12037" width="10.140625" style="2" customWidth="1"/>
    <col min="12038" max="12276" width="11.42578125" style="2"/>
    <col min="12277" max="12277" width="4.7109375" style="2" customWidth="1"/>
    <col min="12278" max="12278" width="6.28515625" style="2" customWidth="1"/>
    <col min="12279" max="12279" width="38.85546875" style="2" customWidth="1"/>
    <col min="12280" max="12280" width="7" style="2" customWidth="1"/>
    <col min="12281" max="12281" width="6.7109375" style="2" customWidth="1"/>
    <col min="12282" max="12282" width="7.42578125" style="2" customWidth="1"/>
    <col min="12283" max="12283" width="6.85546875" style="2" customWidth="1"/>
    <col min="12284" max="12285" width="8.5703125" style="2" customWidth="1"/>
    <col min="12286" max="12286" width="7.7109375" style="2" customWidth="1"/>
    <col min="12287" max="12287" width="8.28515625" style="2" customWidth="1"/>
    <col min="12288" max="12288" width="7.28515625" style="2" customWidth="1"/>
    <col min="12289" max="12289" width="8" style="2" customWidth="1"/>
    <col min="12290" max="12290" width="9.42578125" style="2" customWidth="1"/>
    <col min="12291" max="12292" width="10" style="2" customWidth="1"/>
    <col min="12293" max="12293" width="10.140625" style="2" customWidth="1"/>
    <col min="12294" max="12532" width="11.42578125" style="2"/>
    <col min="12533" max="12533" width="4.7109375" style="2" customWidth="1"/>
    <col min="12534" max="12534" width="6.28515625" style="2" customWidth="1"/>
    <col min="12535" max="12535" width="38.85546875" style="2" customWidth="1"/>
    <col min="12536" max="12536" width="7" style="2" customWidth="1"/>
    <col min="12537" max="12537" width="6.7109375" style="2" customWidth="1"/>
    <col min="12538" max="12538" width="7.42578125" style="2" customWidth="1"/>
    <col min="12539" max="12539" width="6.85546875" style="2" customWidth="1"/>
    <col min="12540" max="12541" width="8.5703125" style="2" customWidth="1"/>
    <col min="12542" max="12542" width="7.7109375" style="2" customWidth="1"/>
    <col min="12543" max="12543" width="8.28515625" style="2" customWidth="1"/>
    <col min="12544" max="12544" width="7.28515625" style="2" customWidth="1"/>
    <col min="12545" max="12545" width="8" style="2" customWidth="1"/>
    <col min="12546" max="12546" width="9.42578125" style="2" customWidth="1"/>
    <col min="12547" max="12548" width="10" style="2" customWidth="1"/>
    <col min="12549" max="12549" width="10.140625" style="2" customWidth="1"/>
    <col min="12550" max="12788" width="11.42578125" style="2"/>
    <col min="12789" max="12789" width="4.7109375" style="2" customWidth="1"/>
    <col min="12790" max="12790" width="6.28515625" style="2" customWidth="1"/>
    <col min="12791" max="12791" width="38.85546875" style="2" customWidth="1"/>
    <col min="12792" max="12792" width="7" style="2" customWidth="1"/>
    <col min="12793" max="12793" width="6.7109375" style="2" customWidth="1"/>
    <col min="12794" max="12794" width="7.42578125" style="2" customWidth="1"/>
    <col min="12795" max="12795" width="6.85546875" style="2" customWidth="1"/>
    <col min="12796" max="12797" width="8.5703125" style="2" customWidth="1"/>
    <col min="12798" max="12798" width="7.7109375" style="2" customWidth="1"/>
    <col min="12799" max="12799" width="8.28515625" style="2" customWidth="1"/>
    <col min="12800" max="12800" width="7.28515625" style="2" customWidth="1"/>
    <col min="12801" max="12801" width="8" style="2" customWidth="1"/>
    <col min="12802" max="12802" width="9.42578125" style="2" customWidth="1"/>
    <col min="12803" max="12804" width="10" style="2" customWidth="1"/>
    <col min="12805" max="12805" width="10.140625" style="2" customWidth="1"/>
    <col min="12806" max="13044" width="11.42578125" style="2"/>
    <col min="13045" max="13045" width="4.7109375" style="2" customWidth="1"/>
    <col min="13046" max="13046" width="6.28515625" style="2" customWidth="1"/>
    <col min="13047" max="13047" width="38.85546875" style="2" customWidth="1"/>
    <col min="13048" max="13048" width="7" style="2" customWidth="1"/>
    <col min="13049" max="13049" width="6.7109375" style="2" customWidth="1"/>
    <col min="13050" max="13050" width="7.42578125" style="2" customWidth="1"/>
    <col min="13051" max="13051" width="6.85546875" style="2" customWidth="1"/>
    <col min="13052" max="13053" width="8.5703125" style="2" customWidth="1"/>
    <col min="13054" max="13054" width="7.7109375" style="2" customWidth="1"/>
    <col min="13055" max="13055" width="8.28515625" style="2" customWidth="1"/>
    <col min="13056" max="13056" width="7.28515625" style="2" customWidth="1"/>
    <col min="13057" max="13057" width="8" style="2" customWidth="1"/>
    <col min="13058" max="13058" width="9.42578125" style="2" customWidth="1"/>
    <col min="13059" max="13060" width="10" style="2" customWidth="1"/>
    <col min="13061" max="13061" width="10.140625" style="2" customWidth="1"/>
    <col min="13062" max="13300" width="11.42578125" style="2"/>
    <col min="13301" max="13301" width="4.7109375" style="2" customWidth="1"/>
    <col min="13302" max="13302" width="6.28515625" style="2" customWidth="1"/>
    <col min="13303" max="13303" width="38.85546875" style="2" customWidth="1"/>
    <col min="13304" max="13304" width="7" style="2" customWidth="1"/>
    <col min="13305" max="13305" width="6.7109375" style="2" customWidth="1"/>
    <col min="13306" max="13306" width="7.42578125" style="2" customWidth="1"/>
    <col min="13307" max="13307" width="6.85546875" style="2" customWidth="1"/>
    <col min="13308" max="13309" width="8.5703125" style="2" customWidth="1"/>
    <col min="13310" max="13310" width="7.7109375" style="2" customWidth="1"/>
    <col min="13311" max="13311" width="8.28515625" style="2" customWidth="1"/>
    <col min="13312" max="13312" width="7.28515625" style="2" customWidth="1"/>
    <col min="13313" max="13313" width="8" style="2" customWidth="1"/>
    <col min="13314" max="13314" width="9.42578125" style="2" customWidth="1"/>
    <col min="13315" max="13316" width="10" style="2" customWidth="1"/>
    <col min="13317" max="13317" width="10.140625" style="2" customWidth="1"/>
    <col min="13318" max="13556" width="11.42578125" style="2"/>
    <col min="13557" max="13557" width="4.7109375" style="2" customWidth="1"/>
    <col min="13558" max="13558" width="6.28515625" style="2" customWidth="1"/>
    <col min="13559" max="13559" width="38.85546875" style="2" customWidth="1"/>
    <col min="13560" max="13560" width="7" style="2" customWidth="1"/>
    <col min="13561" max="13561" width="6.7109375" style="2" customWidth="1"/>
    <col min="13562" max="13562" width="7.42578125" style="2" customWidth="1"/>
    <col min="13563" max="13563" width="6.85546875" style="2" customWidth="1"/>
    <col min="13564" max="13565" width="8.5703125" style="2" customWidth="1"/>
    <col min="13566" max="13566" width="7.7109375" style="2" customWidth="1"/>
    <col min="13567" max="13567" width="8.28515625" style="2" customWidth="1"/>
    <col min="13568" max="13568" width="7.28515625" style="2" customWidth="1"/>
    <col min="13569" max="13569" width="8" style="2" customWidth="1"/>
    <col min="13570" max="13570" width="9.42578125" style="2" customWidth="1"/>
    <col min="13571" max="13572" width="10" style="2" customWidth="1"/>
    <col min="13573" max="13573" width="10.140625" style="2" customWidth="1"/>
    <col min="13574" max="13812" width="11.42578125" style="2"/>
    <col min="13813" max="13813" width="4.7109375" style="2" customWidth="1"/>
    <col min="13814" max="13814" width="6.28515625" style="2" customWidth="1"/>
    <col min="13815" max="13815" width="38.85546875" style="2" customWidth="1"/>
    <col min="13816" max="13816" width="7" style="2" customWidth="1"/>
    <col min="13817" max="13817" width="6.7109375" style="2" customWidth="1"/>
    <col min="13818" max="13818" width="7.42578125" style="2" customWidth="1"/>
    <col min="13819" max="13819" width="6.85546875" style="2" customWidth="1"/>
    <col min="13820" max="13821" width="8.5703125" style="2" customWidth="1"/>
    <col min="13822" max="13822" width="7.7109375" style="2" customWidth="1"/>
    <col min="13823" max="13823" width="8.28515625" style="2" customWidth="1"/>
    <col min="13824" max="13824" width="7.28515625" style="2" customWidth="1"/>
    <col min="13825" max="13825" width="8" style="2" customWidth="1"/>
    <col min="13826" max="13826" width="9.42578125" style="2" customWidth="1"/>
    <col min="13827" max="13828" width="10" style="2" customWidth="1"/>
    <col min="13829" max="13829" width="10.140625" style="2" customWidth="1"/>
    <col min="13830" max="14068" width="11.42578125" style="2"/>
    <col min="14069" max="14069" width="4.7109375" style="2" customWidth="1"/>
    <col min="14070" max="14070" width="6.28515625" style="2" customWidth="1"/>
    <col min="14071" max="14071" width="38.85546875" style="2" customWidth="1"/>
    <col min="14072" max="14072" width="7" style="2" customWidth="1"/>
    <col min="14073" max="14073" width="6.7109375" style="2" customWidth="1"/>
    <col min="14074" max="14074" width="7.42578125" style="2" customWidth="1"/>
    <col min="14075" max="14075" width="6.85546875" style="2" customWidth="1"/>
    <col min="14076" max="14077" width="8.5703125" style="2" customWidth="1"/>
    <col min="14078" max="14078" width="7.7109375" style="2" customWidth="1"/>
    <col min="14079" max="14079" width="8.28515625" style="2" customWidth="1"/>
    <col min="14080" max="14080" width="7.28515625" style="2" customWidth="1"/>
    <col min="14081" max="14081" width="8" style="2" customWidth="1"/>
    <col min="14082" max="14082" width="9.42578125" style="2" customWidth="1"/>
    <col min="14083" max="14084" width="10" style="2" customWidth="1"/>
    <col min="14085" max="14085" width="10.140625" style="2" customWidth="1"/>
    <col min="14086" max="14324" width="11.42578125" style="2"/>
    <col min="14325" max="14325" width="4.7109375" style="2" customWidth="1"/>
    <col min="14326" max="14326" width="6.28515625" style="2" customWidth="1"/>
    <col min="14327" max="14327" width="38.85546875" style="2" customWidth="1"/>
    <col min="14328" max="14328" width="7" style="2" customWidth="1"/>
    <col min="14329" max="14329" width="6.7109375" style="2" customWidth="1"/>
    <col min="14330" max="14330" width="7.42578125" style="2" customWidth="1"/>
    <col min="14331" max="14331" width="6.85546875" style="2" customWidth="1"/>
    <col min="14332" max="14333" width="8.5703125" style="2" customWidth="1"/>
    <col min="14334" max="14334" width="7.7109375" style="2" customWidth="1"/>
    <col min="14335" max="14335" width="8.28515625" style="2" customWidth="1"/>
    <col min="14336" max="14336" width="7.28515625" style="2" customWidth="1"/>
    <col min="14337" max="14337" width="8" style="2" customWidth="1"/>
    <col min="14338" max="14338" width="9.42578125" style="2" customWidth="1"/>
    <col min="14339" max="14340" width="10" style="2" customWidth="1"/>
    <col min="14341" max="14341" width="10.140625" style="2" customWidth="1"/>
    <col min="14342" max="14580" width="11.42578125" style="2"/>
    <col min="14581" max="14581" width="4.7109375" style="2" customWidth="1"/>
    <col min="14582" max="14582" width="6.28515625" style="2" customWidth="1"/>
    <col min="14583" max="14583" width="38.85546875" style="2" customWidth="1"/>
    <col min="14584" max="14584" width="7" style="2" customWidth="1"/>
    <col min="14585" max="14585" width="6.7109375" style="2" customWidth="1"/>
    <col min="14586" max="14586" width="7.42578125" style="2" customWidth="1"/>
    <col min="14587" max="14587" width="6.85546875" style="2" customWidth="1"/>
    <col min="14588" max="14589" width="8.5703125" style="2" customWidth="1"/>
    <col min="14590" max="14590" width="7.7109375" style="2" customWidth="1"/>
    <col min="14591" max="14591" width="8.28515625" style="2" customWidth="1"/>
    <col min="14592" max="14592" width="7.28515625" style="2" customWidth="1"/>
    <col min="14593" max="14593" width="8" style="2" customWidth="1"/>
    <col min="14594" max="14594" width="9.42578125" style="2" customWidth="1"/>
    <col min="14595" max="14596" width="10" style="2" customWidth="1"/>
    <col min="14597" max="14597" width="10.140625" style="2" customWidth="1"/>
    <col min="14598" max="14836" width="11.42578125" style="2"/>
    <col min="14837" max="14837" width="4.7109375" style="2" customWidth="1"/>
    <col min="14838" max="14838" width="6.28515625" style="2" customWidth="1"/>
    <col min="14839" max="14839" width="38.85546875" style="2" customWidth="1"/>
    <col min="14840" max="14840" width="7" style="2" customWidth="1"/>
    <col min="14841" max="14841" width="6.7109375" style="2" customWidth="1"/>
    <col min="14842" max="14842" width="7.42578125" style="2" customWidth="1"/>
    <col min="14843" max="14843" width="6.85546875" style="2" customWidth="1"/>
    <col min="14844" max="14845" width="8.5703125" style="2" customWidth="1"/>
    <col min="14846" max="14846" width="7.7109375" style="2" customWidth="1"/>
    <col min="14847" max="14847" width="8.28515625" style="2" customWidth="1"/>
    <col min="14848" max="14848" width="7.28515625" style="2" customWidth="1"/>
    <col min="14849" max="14849" width="8" style="2" customWidth="1"/>
    <col min="14850" max="14850" width="9.42578125" style="2" customWidth="1"/>
    <col min="14851" max="14852" width="10" style="2" customWidth="1"/>
    <col min="14853" max="14853" width="10.140625" style="2" customWidth="1"/>
    <col min="14854" max="15092" width="11.42578125" style="2"/>
    <col min="15093" max="15093" width="4.7109375" style="2" customWidth="1"/>
    <col min="15094" max="15094" width="6.28515625" style="2" customWidth="1"/>
    <col min="15095" max="15095" width="38.85546875" style="2" customWidth="1"/>
    <col min="15096" max="15096" width="7" style="2" customWidth="1"/>
    <col min="15097" max="15097" width="6.7109375" style="2" customWidth="1"/>
    <col min="15098" max="15098" width="7.42578125" style="2" customWidth="1"/>
    <col min="15099" max="15099" width="6.85546875" style="2" customWidth="1"/>
    <col min="15100" max="15101" width="8.5703125" style="2" customWidth="1"/>
    <col min="15102" max="15102" width="7.7109375" style="2" customWidth="1"/>
    <col min="15103" max="15103" width="8.28515625" style="2" customWidth="1"/>
    <col min="15104" max="15104" width="7.28515625" style="2" customWidth="1"/>
    <col min="15105" max="15105" width="8" style="2" customWidth="1"/>
    <col min="15106" max="15106" width="9.42578125" style="2" customWidth="1"/>
    <col min="15107" max="15108" width="10" style="2" customWidth="1"/>
    <col min="15109" max="15109" width="10.140625" style="2" customWidth="1"/>
    <col min="15110" max="15348" width="11.42578125" style="2"/>
    <col min="15349" max="15349" width="4.7109375" style="2" customWidth="1"/>
    <col min="15350" max="15350" width="6.28515625" style="2" customWidth="1"/>
    <col min="15351" max="15351" width="38.85546875" style="2" customWidth="1"/>
    <col min="15352" max="15352" width="7" style="2" customWidth="1"/>
    <col min="15353" max="15353" width="6.7109375" style="2" customWidth="1"/>
    <col min="15354" max="15354" width="7.42578125" style="2" customWidth="1"/>
    <col min="15355" max="15355" width="6.85546875" style="2" customWidth="1"/>
    <col min="15356" max="15357" width="8.5703125" style="2" customWidth="1"/>
    <col min="15358" max="15358" width="7.7109375" style="2" customWidth="1"/>
    <col min="15359" max="15359" width="8.28515625" style="2" customWidth="1"/>
    <col min="15360" max="15360" width="7.28515625" style="2" customWidth="1"/>
    <col min="15361" max="15361" width="8" style="2" customWidth="1"/>
    <col min="15362" max="15362" width="9.42578125" style="2" customWidth="1"/>
    <col min="15363" max="15364" width="10" style="2" customWidth="1"/>
    <col min="15365" max="15365" width="10.140625" style="2" customWidth="1"/>
    <col min="15366" max="15604" width="11.42578125" style="2"/>
    <col min="15605" max="15605" width="4.7109375" style="2" customWidth="1"/>
    <col min="15606" max="15606" width="6.28515625" style="2" customWidth="1"/>
    <col min="15607" max="15607" width="38.85546875" style="2" customWidth="1"/>
    <col min="15608" max="15608" width="7" style="2" customWidth="1"/>
    <col min="15609" max="15609" width="6.7109375" style="2" customWidth="1"/>
    <col min="15610" max="15610" width="7.42578125" style="2" customWidth="1"/>
    <col min="15611" max="15611" width="6.85546875" style="2" customWidth="1"/>
    <col min="15612" max="15613" width="8.5703125" style="2" customWidth="1"/>
    <col min="15614" max="15614" width="7.7109375" style="2" customWidth="1"/>
    <col min="15615" max="15615" width="8.28515625" style="2" customWidth="1"/>
    <col min="15616" max="15616" width="7.28515625" style="2" customWidth="1"/>
    <col min="15617" max="15617" width="8" style="2" customWidth="1"/>
    <col min="15618" max="15618" width="9.42578125" style="2" customWidth="1"/>
    <col min="15619" max="15620" width="10" style="2" customWidth="1"/>
    <col min="15621" max="15621" width="10.140625" style="2" customWidth="1"/>
    <col min="15622" max="15860" width="11.42578125" style="2"/>
    <col min="15861" max="15861" width="4.7109375" style="2" customWidth="1"/>
    <col min="15862" max="15862" width="6.28515625" style="2" customWidth="1"/>
    <col min="15863" max="15863" width="38.85546875" style="2" customWidth="1"/>
    <col min="15864" max="15864" width="7" style="2" customWidth="1"/>
    <col min="15865" max="15865" width="6.7109375" style="2" customWidth="1"/>
    <col min="15866" max="15866" width="7.42578125" style="2" customWidth="1"/>
    <col min="15867" max="15867" width="6.85546875" style="2" customWidth="1"/>
    <col min="15868" max="15869" width="8.5703125" style="2" customWidth="1"/>
    <col min="15870" max="15870" width="7.7109375" style="2" customWidth="1"/>
    <col min="15871" max="15871" width="8.28515625" style="2" customWidth="1"/>
    <col min="15872" max="15872" width="7.28515625" style="2" customWidth="1"/>
    <col min="15873" max="15873" width="8" style="2" customWidth="1"/>
    <col min="15874" max="15874" width="9.42578125" style="2" customWidth="1"/>
    <col min="15875" max="15876" width="10" style="2" customWidth="1"/>
    <col min="15877" max="15877" width="10.140625" style="2" customWidth="1"/>
    <col min="15878" max="16116" width="11.42578125" style="2"/>
    <col min="16117" max="16117" width="4.7109375" style="2" customWidth="1"/>
    <col min="16118" max="16118" width="6.28515625" style="2" customWidth="1"/>
    <col min="16119" max="16119" width="38.85546875" style="2" customWidth="1"/>
    <col min="16120" max="16120" width="7" style="2" customWidth="1"/>
    <col min="16121" max="16121" width="6.7109375" style="2" customWidth="1"/>
    <col min="16122" max="16122" width="7.42578125" style="2" customWidth="1"/>
    <col min="16123" max="16123" width="6.85546875" style="2" customWidth="1"/>
    <col min="16124" max="16125" width="8.5703125" style="2" customWidth="1"/>
    <col min="16126" max="16126" width="7.7109375" style="2" customWidth="1"/>
    <col min="16127" max="16127" width="8.28515625" style="2" customWidth="1"/>
    <col min="16128" max="16128" width="7.28515625" style="2" customWidth="1"/>
    <col min="16129" max="16129" width="8" style="2" customWidth="1"/>
    <col min="16130" max="16130" width="9.42578125" style="2" customWidth="1"/>
    <col min="16131" max="16132" width="10" style="2" customWidth="1"/>
    <col min="16133" max="16133" width="10.140625" style="2" customWidth="1"/>
    <col min="16134" max="16384" width="11.42578125" style="2"/>
  </cols>
  <sheetData>
    <row r="1" spans="1:4" x14ac:dyDescent="0.25">
      <c r="A1" s="170" t="s">
        <v>192</v>
      </c>
      <c r="B1" s="170"/>
      <c r="C1" s="170"/>
      <c r="D1" s="170"/>
    </row>
    <row r="2" spans="1:4" x14ac:dyDescent="0.25">
      <c r="A2" s="171" t="s">
        <v>134</v>
      </c>
      <c r="B2" s="171"/>
      <c r="C2" s="171"/>
      <c r="D2" s="171"/>
    </row>
    <row r="3" spans="1:4" x14ac:dyDescent="0.25">
      <c r="A3" s="172" t="s">
        <v>4</v>
      </c>
      <c r="B3" s="172"/>
      <c r="C3" s="172"/>
      <c r="D3" s="172"/>
    </row>
    <row r="4" spans="1:4" ht="29.25" customHeight="1" x14ac:dyDescent="0.25">
      <c r="A4" s="168" t="s">
        <v>185</v>
      </c>
      <c r="B4" s="168"/>
      <c r="C4" s="168"/>
      <c r="D4" s="168"/>
    </row>
    <row r="5" spans="1:4" ht="30.75" customHeight="1" x14ac:dyDescent="0.25">
      <c r="A5" s="168" t="s">
        <v>186</v>
      </c>
      <c r="B5" s="168"/>
      <c r="C5" s="168"/>
      <c r="D5" s="168"/>
    </row>
    <row r="6" spans="1:4" x14ac:dyDescent="0.25">
      <c r="A6" s="167" t="s">
        <v>181</v>
      </c>
      <c r="B6" s="167"/>
      <c r="C6" s="167"/>
      <c r="D6" s="167"/>
    </row>
    <row r="7" spans="1:4" x14ac:dyDescent="0.25">
      <c r="A7" s="168" t="s">
        <v>187</v>
      </c>
      <c r="B7" s="168"/>
      <c r="C7" s="168"/>
      <c r="D7" s="168"/>
    </row>
    <row r="8" spans="1:4" ht="105.75" customHeight="1" x14ac:dyDescent="0.25">
      <c r="A8" s="169" t="s">
        <v>182</v>
      </c>
      <c r="B8" s="169"/>
      <c r="C8" s="169"/>
      <c r="D8" s="169"/>
    </row>
    <row r="9" spans="1:4" x14ac:dyDescent="0.25">
      <c r="A9" s="132" t="s">
        <v>195</v>
      </c>
      <c r="B9" s="133"/>
      <c r="C9" s="133"/>
      <c r="D9" s="134"/>
    </row>
    <row r="10" spans="1:4" ht="25.5" x14ac:dyDescent="0.25">
      <c r="A10" s="135" t="s">
        <v>184</v>
      </c>
      <c r="B10" s="136" t="s">
        <v>8</v>
      </c>
      <c r="C10" s="135" t="s">
        <v>9</v>
      </c>
      <c r="D10" s="137" t="s">
        <v>10</v>
      </c>
    </row>
    <row r="11" spans="1:4" x14ac:dyDescent="0.25">
      <c r="A11" s="138">
        <v>1</v>
      </c>
      <c r="B11" s="138">
        <v>2</v>
      </c>
      <c r="C11" s="138">
        <v>3</v>
      </c>
      <c r="D11" s="139">
        <v>4</v>
      </c>
    </row>
    <row r="12" spans="1:4" s="11" customFormat="1" ht="12.75" x14ac:dyDescent="0.2">
      <c r="A12" s="12">
        <v>1</v>
      </c>
      <c r="B12" s="82" t="s">
        <v>135</v>
      </c>
      <c r="C12" s="30"/>
      <c r="D12" s="45"/>
    </row>
    <row r="13" spans="1:4" s="11" customFormat="1" ht="38.25" x14ac:dyDescent="0.2">
      <c r="A13" s="42" t="s">
        <v>17</v>
      </c>
      <c r="B13" s="83" t="s">
        <v>136</v>
      </c>
      <c r="C13" s="84" t="s">
        <v>12</v>
      </c>
      <c r="D13" s="85">
        <v>3.5</v>
      </c>
    </row>
    <row r="14" spans="1:4" s="11" customFormat="1" ht="25.5" x14ac:dyDescent="0.2">
      <c r="A14" s="42" t="s">
        <v>18</v>
      </c>
      <c r="B14" s="86" t="s">
        <v>137</v>
      </c>
      <c r="C14" s="13" t="s">
        <v>11</v>
      </c>
      <c r="D14" s="87">
        <v>1</v>
      </c>
    </row>
    <row r="15" spans="1:4" s="11" customFormat="1" ht="25.5" x14ac:dyDescent="0.2">
      <c r="A15" s="42" t="s">
        <v>148</v>
      </c>
      <c r="B15" s="88" t="s">
        <v>138</v>
      </c>
      <c r="C15" s="7" t="s">
        <v>11</v>
      </c>
      <c r="D15" s="30">
        <v>5</v>
      </c>
    </row>
    <row r="16" spans="1:4" s="11" customFormat="1" ht="12.75" x14ac:dyDescent="0.2">
      <c r="A16" s="42" t="s">
        <v>149</v>
      </c>
      <c r="B16" s="89" t="s">
        <v>139</v>
      </c>
      <c r="C16" s="53" t="s">
        <v>11</v>
      </c>
      <c r="D16" s="90">
        <v>1</v>
      </c>
    </row>
    <row r="17" spans="1:4" s="11" customFormat="1" ht="25.5" x14ac:dyDescent="0.2">
      <c r="A17" s="42" t="s">
        <v>150</v>
      </c>
      <c r="B17" s="91" t="s">
        <v>140</v>
      </c>
      <c r="C17" s="30" t="s">
        <v>12</v>
      </c>
      <c r="D17" s="92">
        <f>D13</f>
        <v>3.5</v>
      </c>
    </row>
    <row r="18" spans="1:4" s="11" customFormat="1" ht="12.75" x14ac:dyDescent="0.2">
      <c r="A18" s="12">
        <v>2</v>
      </c>
      <c r="B18" s="93" t="s">
        <v>141</v>
      </c>
      <c r="C18" s="27"/>
      <c r="D18" s="9"/>
    </row>
    <row r="19" spans="1:4" s="11" customFormat="1" ht="25.5" x14ac:dyDescent="0.2">
      <c r="A19" s="42" t="s">
        <v>19</v>
      </c>
      <c r="B19" s="94" t="s">
        <v>142</v>
      </c>
      <c r="C19" s="95" t="s">
        <v>12</v>
      </c>
      <c r="D19" s="96">
        <v>3</v>
      </c>
    </row>
    <row r="20" spans="1:4" s="11" customFormat="1" ht="25.5" x14ac:dyDescent="0.2">
      <c r="A20" s="42" t="s">
        <v>20</v>
      </c>
      <c r="B20" s="97" t="s">
        <v>143</v>
      </c>
      <c r="C20" s="30" t="s">
        <v>14</v>
      </c>
      <c r="D20" s="8">
        <v>6</v>
      </c>
    </row>
    <row r="21" spans="1:4" s="11" customFormat="1" ht="12.75" x14ac:dyDescent="0.2">
      <c r="A21" s="42" t="s">
        <v>21</v>
      </c>
      <c r="B21" s="34" t="s">
        <v>144</v>
      </c>
      <c r="C21" s="53" t="s">
        <v>11</v>
      </c>
      <c r="D21" s="90">
        <v>7</v>
      </c>
    </row>
    <row r="22" spans="1:4" s="11" customFormat="1" ht="25.5" x14ac:dyDescent="0.2">
      <c r="A22" s="42" t="s">
        <v>22</v>
      </c>
      <c r="B22" s="26" t="s">
        <v>145</v>
      </c>
      <c r="C22" s="17" t="s">
        <v>146</v>
      </c>
      <c r="D22" s="98">
        <v>1</v>
      </c>
    </row>
    <row r="23" spans="1:4" s="11" customFormat="1" ht="12.75" x14ac:dyDescent="0.2">
      <c r="A23" s="42" t="s">
        <v>37</v>
      </c>
      <c r="B23" s="89" t="s">
        <v>147</v>
      </c>
      <c r="C23" s="53" t="s">
        <v>11</v>
      </c>
      <c r="D23" s="90">
        <v>1</v>
      </c>
    </row>
    <row r="24" spans="1:4" s="11" customFormat="1" ht="12.75" x14ac:dyDescent="0.2">
      <c r="A24" s="12"/>
      <c r="B24" s="140" t="s">
        <v>6</v>
      </c>
      <c r="C24" s="141" t="s">
        <v>7</v>
      </c>
      <c r="D24" s="142"/>
    </row>
    <row r="25" spans="1:4" s="11" customFormat="1" ht="12.75" x14ac:dyDescent="0.2">
      <c r="A25" s="128"/>
      <c r="B25" s="163"/>
      <c r="C25" s="164"/>
      <c r="D25" s="165"/>
    </row>
    <row r="26" spans="1:4" s="11" customFormat="1" ht="12.75" x14ac:dyDescent="0.2">
      <c r="A26" s="1" t="s">
        <v>3</v>
      </c>
      <c r="B26" s="143"/>
      <c r="C26" s="21"/>
      <c r="D26" s="24"/>
    </row>
    <row r="27" spans="1:4" s="11" customFormat="1" ht="12.75" x14ac:dyDescent="0.2">
      <c r="A27" s="144"/>
      <c r="B27" s="3" t="s">
        <v>0</v>
      </c>
      <c r="C27" s="21"/>
      <c r="D27" s="24"/>
    </row>
    <row r="28" spans="1:4" s="11" customFormat="1" ht="12.75" x14ac:dyDescent="0.2">
      <c r="A28" s="1" t="s">
        <v>2</v>
      </c>
      <c r="B28" s="143"/>
      <c r="C28" s="21"/>
      <c r="D28" s="24"/>
    </row>
    <row r="29" spans="1:4" s="11" customFormat="1" ht="12.75" x14ac:dyDescent="0.2">
      <c r="A29" s="144"/>
      <c r="B29" s="3" t="s">
        <v>0</v>
      </c>
      <c r="C29" s="21"/>
      <c r="D29" s="24"/>
    </row>
    <row r="30" spans="1:4" s="11" customFormat="1" ht="12.75" x14ac:dyDescent="0.2">
      <c r="A30" s="145" t="s">
        <v>1</v>
      </c>
      <c r="B30" s="146"/>
      <c r="C30" s="21"/>
      <c r="D30" s="24"/>
    </row>
    <row r="31" spans="1:4" s="11" customFormat="1" ht="12.75" x14ac:dyDescent="0.2">
      <c r="A31" s="152"/>
      <c r="B31" s="153"/>
      <c r="C31" s="154"/>
      <c r="D31" s="155"/>
    </row>
    <row r="32" spans="1:4" s="11" customFormat="1" ht="12.75" x14ac:dyDescent="0.2">
      <c r="A32" s="152"/>
      <c r="B32" s="153"/>
      <c r="C32" s="154"/>
      <c r="D32" s="155"/>
    </row>
    <row r="33" spans="1:4" s="11" customFormat="1" ht="12.75" x14ac:dyDescent="0.2">
      <c r="A33" s="152"/>
      <c r="B33" s="153"/>
      <c r="C33" s="154"/>
      <c r="D33" s="155"/>
    </row>
    <row r="34" spans="1:4" x14ac:dyDescent="0.25">
      <c r="D34" s="22"/>
    </row>
    <row r="35" spans="1:4" x14ac:dyDescent="0.25">
      <c r="D35" s="22"/>
    </row>
    <row r="36" spans="1:4" x14ac:dyDescent="0.25">
      <c r="D36" s="22"/>
    </row>
  </sheetData>
  <mergeCells count="8">
    <mergeCell ref="A7:D7"/>
    <mergeCell ref="A8:D8"/>
    <mergeCell ref="A1:D1"/>
    <mergeCell ref="A2:D2"/>
    <mergeCell ref="A3:D3"/>
    <mergeCell ref="A4:D4"/>
    <mergeCell ref="A5:D5"/>
    <mergeCell ref="A6:D6"/>
  </mergeCells>
  <conditionalFormatting sqref="C13">
    <cfRule type="cellIs" dxfId="17" priority="17" stopIfTrue="1" operator="equal">
      <formula>0</formula>
    </cfRule>
    <cfRule type="expression" dxfId="16" priority="18" stopIfTrue="1">
      <formula>#DIV/0!</formula>
    </cfRule>
  </conditionalFormatting>
  <conditionalFormatting sqref="C14">
    <cfRule type="cellIs" dxfId="15" priority="15" stopIfTrue="1" operator="equal">
      <formula>0</formula>
    </cfRule>
    <cfRule type="expression" dxfId="14" priority="16" stopIfTrue="1">
      <formula>#DIV/0!</formula>
    </cfRule>
  </conditionalFormatting>
  <conditionalFormatting sqref="C17 C15">
    <cfRule type="cellIs" dxfId="13" priority="13" stopIfTrue="1" operator="equal">
      <formula>0</formula>
    </cfRule>
    <cfRule type="expression" dxfId="12" priority="14" stopIfTrue="1">
      <formula>#DIV/0!</formula>
    </cfRule>
  </conditionalFormatting>
  <conditionalFormatting sqref="C16">
    <cfRule type="cellIs" dxfId="11" priority="11" stopIfTrue="1" operator="equal">
      <formula>0</formula>
    </cfRule>
    <cfRule type="expression" dxfId="10" priority="12" stopIfTrue="1">
      <formula>#DIV/0!</formula>
    </cfRule>
  </conditionalFormatting>
  <conditionalFormatting sqref="C19">
    <cfRule type="cellIs" dxfId="9" priority="9" stopIfTrue="1" operator="equal">
      <formula>0</formula>
    </cfRule>
    <cfRule type="expression" dxfId="8" priority="10" stopIfTrue="1">
      <formula>#DIV/0!</formula>
    </cfRule>
  </conditionalFormatting>
  <conditionalFormatting sqref="C20">
    <cfRule type="cellIs" dxfId="7" priority="7" stopIfTrue="1" operator="equal">
      <formula>0</formula>
    </cfRule>
    <cfRule type="expression" dxfId="6" priority="8" stopIfTrue="1">
      <formula>#DIV/0!</formula>
    </cfRule>
  </conditionalFormatting>
  <conditionalFormatting sqref="C21">
    <cfRule type="cellIs" dxfId="5" priority="5" stopIfTrue="1" operator="equal">
      <formula>0</formula>
    </cfRule>
    <cfRule type="expression" dxfId="4" priority="6" stopIfTrue="1">
      <formula>#DIV/0!</formula>
    </cfRule>
  </conditionalFormatting>
  <conditionalFormatting sqref="C22">
    <cfRule type="cellIs" dxfId="3" priority="3" stopIfTrue="1" operator="equal">
      <formula>0</formula>
    </cfRule>
    <cfRule type="expression" dxfId="2" priority="4" stopIfTrue="1">
      <formula>#DIV/0!</formula>
    </cfRule>
  </conditionalFormatting>
  <conditionalFormatting sqref="C23 C31:C33">
    <cfRule type="cellIs" dxfId="1" priority="1" stopIfTrue="1" operator="equal">
      <formula>0</formula>
    </cfRule>
    <cfRule type="expression" dxfId="0" priority="2" stopIfTrue="1">
      <formula>#DIV/0!</formula>
    </cfRule>
  </conditionalFormatting>
  <pageMargins left="0.70866141732283472" right="0.70866141732283472" top="0.74803149606299213" bottom="0.74803149606299213" header="0.31496062992125984" footer="0.31496062992125984"/>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D40"/>
  <sheetViews>
    <sheetView showZeros="0" topLeftCell="A7" zoomScaleNormal="100" workbookViewId="0">
      <selection activeCell="B29" sqref="B29"/>
    </sheetView>
  </sheetViews>
  <sheetFormatPr defaultColWidth="11.42578125" defaultRowHeight="15.75" x14ac:dyDescent="0.25"/>
  <cols>
    <col min="1" max="1" width="11.5703125" style="24" customWidth="1"/>
    <col min="2" max="2" width="38.85546875" style="24" customWidth="1"/>
    <col min="3" max="4" width="12.7109375" style="24" customWidth="1"/>
    <col min="5" max="5" width="10.140625" style="25" customWidth="1"/>
    <col min="6" max="244" width="11.42578125" style="25"/>
    <col min="245" max="245" width="4.7109375" style="25" customWidth="1"/>
    <col min="246" max="246" width="6.28515625" style="25" customWidth="1"/>
    <col min="247" max="247" width="38.85546875" style="25" customWidth="1"/>
    <col min="248" max="248" width="7" style="25" customWidth="1"/>
    <col min="249" max="249" width="6.7109375" style="25" customWidth="1"/>
    <col min="250" max="250" width="7.42578125" style="25" customWidth="1"/>
    <col min="251" max="251" width="6.85546875" style="25" customWidth="1"/>
    <col min="252" max="253" width="8.5703125" style="25" customWidth="1"/>
    <col min="254" max="254" width="7.7109375" style="25" customWidth="1"/>
    <col min="255" max="255" width="8.28515625" style="25" customWidth="1"/>
    <col min="256" max="256" width="7.28515625" style="25" customWidth="1"/>
    <col min="257" max="257" width="8" style="25" customWidth="1"/>
    <col min="258" max="258" width="9.42578125" style="25" customWidth="1"/>
    <col min="259" max="260" width="10" style="25" customWidth="1"/>
    <col min="261" max="261" width="10.140625" style="25" customWidth="1"/>
    <col min="262" max="500" width="11.42578125" style="25"/>
    <col min="501" max="501" width="4.7109375" style="25" customWidth="1"/>
    <col min="502" max="502" width="6.28515625" style="25" customWidth="1"/>
    <col min="503" max="503" width="38.85546875" style="25" customWidth="1"/>
    <col min="504" max="504" width="7" style="25" customWidth="1"/>
    <col min="505" max="505" width="6.7109375" style="25" customWidth="1"/>
    <col min="506" max="506" width="7.42578125" style="25" customWidth="1"/>
    <col min="507" max="507" width="6.85546875" style="25" customWidth="1"/>
    <col min="508" max="509" width="8.5703125" style="25" customWidth="1"/>
    <col min="510" max="510" width="7.7109375" style="25" customWidth="1"/>
    <col min="511" max="511" width="8.28515625" style="25" customWidth="1"/>
    <col min="512" max="512" width="7.28515625" style="25" customWidth="1"/>
    <col min="513" max="513" width="8" style="25" customWidth="1"/>
    <col min="514" max="514" width="9.42578125" style="25" customWidth="1"/>
    <col min="515" max="516" width="10" style="25" customWidth="1"/>
    <col min="517" max="517" width="10.140625" style="25" customWidth="1"/>
    <col min="518" max="756" width="11.42578125" style="25"/>
    <col min="757" max="757" width="4.7109375" style="25" customWidth="1"/>
    <col min="758" max="758" width="6.28515625" style="25" customWidth="1"/>
    <col min="759" max="759" width="38.85546875" style="25" customWidth="1"/>
    <col min="760" max="760" width="7" style="25" customWidth="1"/>
    <col min="761" max="761" width="6.7109375" style="25" customWidth="1"/>
    <col min="762" max="762" width="7.42578125" style="25" customWidth="1"/>
    <col min="763" max="763" width="6.85546875" style="25" customWidth="1"/>
    <col min="764" max="765" width="8.5703125" style="25" customWidth="1"/>
    <col min="766" max="766" width="7.7109375" style="25" customWidth="1"/>
    <col min="767" max="767" width="8.28515625" style="25" customWidth="1"/>
    <col min="768" max="768" width="7.28515625" style="25" customWidth="1"/>
    <col min="769" max="769" width="8" style="25" customWidth="1"/>
    <col min="770" max="770" width="9.42578125" style="25" customWidth="1"/>
    <col min="771" max="772" width="10" style="25" customWidth="1"/>
    <col min="773" max="773" width="10.140625" style="25" customWidth="1"/>
    <col min="774" max="1012" width="11.42578125" style="25"/>
    <col min="1013" max="1013" width="4.7109375" style="25" customWidth="1"/>
    <col min="1014" max="1014" width="6.28515625" style="25" customWidth="1"/>
    <col min="1015" max="1015" width="38.85546875" style="25" customWidth="1"/>
    <col min="1016" max="1016" width="7" style="25" customWidth="1"/>
    <col min="1017" max="1017" width="6.7109375" style="25" customWidth="1"/>
    <col min="1018" max="1018" width="7.42578125" style="25" customWidth="1"/>
    <col min="1019" max="1019" width="6.85546875" style="25" customWidth="1"/>
    <col min="1020" max="1021" width="8.5703125" style="25" customWidth="1"/>
    <col min="1022" max="1022" width="7.7109375" style="25" customWidth="1"/>
    <col min="1023" max="1023" width="8.28515625" style="25" customWidth="1"/>
    <col min="1024" max="1024" width="7.28515625" style="25" customWidth="1"/>
    <col min="1025" max="1025" width="8" style="25" customWidth="1"/>
    <col min="1026" max="1026" width="9.42578125" style="25" customWidth="1"/>
    <col min="1027" max="1028" width="10" style="25" customWidth="1"/>
    <col min="1029" max="1029" width="10.140625" style="25" customWidth="1"/>
    <col min="1030" max="1268" width="11.42578125" style="25"/>
    <col min="1269" max="1269" width="4.7109375" style="25" customWidth="1"/>
    <col min="1270" max="1270" width="6.28515625" style="25" customWidth="1"/>
    <col min="1271" max="1271" width="38.85546875" style="25" customWidth="1"/>
    <col min="1272" max="1272" width="7" style="25" customWidth="1"/>
    <col min="1273" max="1273" width="6.7109375" style="25" customWidth="1"/>
    <col min="1274" max="1274" width="7.42578125" style="25" customWidth="1"/>
    <col min="1275" max="1275" width="6.85546875" style="25" customWidth="1"/>
    <col min="1276" max="1277" width="8.5703125" style="25" customWidth="1"/>
    <col min="1278" max="1278" width="7.7109375" style="25" customWidth="1"/>
    <col min="1279" max="1279" width="8.28515625" style="25" customWidth="1"/>
    <col min="1280" max="1280" width="7.28515625" style="25" customWidth="1"/>
    <col min="1281" max="1281" width="8" style="25" customWidth="1"/>
    <col min="1282" max="1282" width="9.42578125" style="25" customWidth="1"/>
    <col min="1283" max="1284" width="10" style="25" customWidth="1"/>
    <col min="1285" max="1285" width="10.140625" style="25" customWidth="1"/>
    <col min="1286" max="1524" width="11.42578125" style="25"/>
    <col min="1525" max="1525" width="4.7109375" style="25" customWidth="1"/>
    <col min="1526" max="1526" width="6.28515625" style="25" customWidth="1"/>
    <col min="1527" max="1527" width="38.85546875" style="25" customWidth="1"/>
    <col min="1528" max="1528" width="7" style="25" customWidth="1"/>
    <col min="1529" max="1529" width="6.7109375" style="25" customWidth="1"/>
    <col min="1530" max="1530" width="7.42578125" style="25" customWidth="1"/>
    <col min="1531" max="1531" width="6.85546875" style="25" customWidth="1"/>
    <col min="1532" max="1533" width="8.5703125" style="25" customWidth="1"/>
    <col min="1534" max="1534" width="7.7109375" style="25" customWidth="1"/>
    <col min="1535" max="1535" width="8.28515625" style="25" customWidth="1"/>
    <col min="1536" max="1536" width="7.28515625" style="25" customWidth="1"/>
    <col min="1537" max="1537" width="8" style="25" customWidth="1"/>
    <col min="1538" max="1538" width="9.42578125" style="25" customWidth="1"/>
    <col min="1539" max="1540" width="10" style="25" customWidth="1"/>
    <col min="1541" max="1541" width="10.140625" style="25" customWidth="1"/>
    <col min="1542" max="1780" width="11.42578125" style="25"/>
    <col min="1781" max="1781" width="4.7109375" style="25" customWidth="1"/>
    <col min="1782" max="1782" width="6.28515625" style="25" customWidth="1"/>
    <col min="1783" max="1783" width="38.85546875" style="25" customWidth="1"/>
    <col min="1784" max="1784" width="7" style="25" customWidth="1"/>
    <col min="1785" max="1785" width="6.7109375" style="25" customWidth="1"/>
    <col min="1786" max="1786" width="7.42578125" style="25" customWidth="1"/>
    <col min="1787" max="1787" width="6.85546875" style="25" customWidth="1"/>
    <col min="1788" max="1789" width="8.5703125" style="25" customWidth="1"/>
    <col min="1790" max="1790" width="7.7109375" style="25" customWidth="1"/>
    <col min="1791" max="1791" width="8.28515625" style="25" customWidth="1"/>
    <col min="1792" max="1792" width="7.28515625" style="25" customWidth="1"/>
    <col min="1793" max="1793" width="8" style="25" customWidth="1"/>
    <col min="1794" max="1794" width="9.42578125" style="25" customWidth="1"/>
    <col min="1795" max="1796" width="10" style="25" customWidth="1"/>
    <col min="1797" max="1797" width="10.140625" style="25" customWidth="1"/>
    <col min="1798" max="2036" width="11.42578125" style="25"/>
    <col min="2037" max="2037" width="4.7109375" style="25" customWidth="1"/>
    <col min="2038" max="2038" width="6.28515625" style="25" customWidth="1"/>
    <col min="2039" max="2039" width="38.85546875" style="25" customWidth="1"/>
    <col min="2040" max="2040" width="7" style="25" customWidth="1"/>
    <col min="2041" max="2041" width="6.7109375" style="25" customWidth="1"/>
    <col min="2042" max="2042" width="7.42578125" style="25" customWidth="1"/>
    <col min="2043" max="2043" width="6.85546875" style="25" customWidth="1"/>
    <col min="2044" max="2045" width="8.5703125" style="25" customWidth="1"/>
    <col min="2046" max="2046" width="7.7109375" style="25" customWidth="1"/>
    <col min="2047" max="2047" width="8.28515625" style="25" customWidth="1"/>
    <col min="2048" max="2048" width="7.28515625" style="25" customWidth="1"/>
    <col min="2049" max="2049" width="8" style="25" customWidth="1"/>
    <col min="2050" max="2050" width="9.42578125" style="25" customWidth="1"/>
    <col min="2051" max="2052" width="10" style="25" customWidth="1"/>
    <col min="2053" max="2053" width="10.140625" style="25" customWidth="1"/>
    <col min="2054" max="2292" width="11.42578125" style="25"/>
    <col min="2293" max="2293" width="4.7109375" style="25" customWidth="1"/>
    <col min="2294" max="2294" width="6.28515625" style="25" customWidth="1"/>
    <col min="2295" max="2295" width="38.85546875" style="25" customWidth="1"/>
    <col min="2296" max="2296" width="7" style="25" customWidth="1"/>
    <col min="2297" max="2297" width="6.7109375" style="25" customWidth="1"/>
    <col min="2298" max="2298" width="7.42578125" style="25" customWidth="1"/>
    <col min="2299" max="2299" width="6.85546875" style="25" customWidth="1"/>
    <col min="2300" max="2301" width="8.5703125" style="25" customWidth="1"/>
    <col min="2302" max="2302" width="7.7109375" style="25" customWidth="1"/>
    <col min="2303" max="2303" width="8.28515625" style="25" customWidth="1"/>
    <col min="2304" max="2304" width="7.28515625" style="25" customWidth="1"/>
    <col min="2305" max="2305" width="8" style="25" customWidth="1"/>
    <col min="2306" max="2306" width="9.42578125" style="25" customWidth="1"/>
    <col min="2307" max="2308" width="10" style="25" customWidth="1"/>
    <col min="2309" max="2309" width="10.140625" style="25" customWidth="1"/>
    <col min="2310" max="2548" width="11.42578125" style="25"/>
    <col min="2549" max="2549" width="4.7109375" style="25" customWidth="1"/>
    <col min="2550" max="2550" width="6.28515625" style="25" customWidth="1"/>
    <col min="2551" max="2551" width="38.85546875" style="25" customWidth="1"/>
    <col min="2552" max="2552" width="7" style="25" customWidth="1"/>
    <col min="2553" max="2553" width="6.7109375" style="25" customWidth="1"/>
    <col min="2554" max="2554" width="7.42578125" style="25" customWidth="1"/>
    <col min="2555" max="2555" width="6.85546875" style="25" customWidth="1"/>
    <col min="2556" max="2557" width="8.5703125" style="25" customWidth="1"/>
    <col min="2558" max="2558" width="7.7109375" style="25" customWidth="1"/>
    <col min="2559" max="2559" width="8.28515625" style="25" customWidth="1"/>
    <col min="2560" max="2560" width="7.28515625" style="25" customWidth="1"/>
    <col min="2561" max="2561" width="8" style="25" customWidth="1"/>
    <col min="2562" max="2562" width="9.42578125" style="25" customWidth="1"/>
    <col min="2563" max="2564" width="10" style="25" customWidth="1"/>
    <col min="2565" max="2565" width="10.140625" style="25" customWidth="1"/>
    <col min="2566" max="2804" width="11.42578125" style="25"/>
    <col min="2805" max="2805" width="4.7109375" style="25" customWidth="1"/>
    <col min="2806" max="2806" width="6.28515625" style="25" customWidth="1"/>
    <col min="2807" max="2807" width="38.85546875" style="25" customWidth="1"/>
    <col min="2808" max="2808" width="7" style="25" customWidth="1"/>
    <col min="2809" max="2809" width="6.7109375" style="25" customWidth="1"/>
    <col min="2810" max="2810" width="7.42578125" style="25" customWidth="1"/>
    <col min="2811" max="2811" width="6.85546875" style="25" customWidth="1"/>
    <col min="2812" max="2813" width="8.5703125" style="25" customWidth="1"/>
    <col min="2814" max="2814" width="7.7109375" style="25" customWidth="1"/>
    <col min="2815" max="2815" width="8.28515625" style="25" customWidth="1"/>
    <col min="2816" max="2816" width="7.28515625" style="25" customWidth="1"/>
    <col min="2817" max="2817" width="8" style="25" customWidth="1"/>
    <col min="2818" max="2818" width="9.42578125" style="25" customWidth="1"/>
    <col min="2819" max="2820" width="10" style="25" customWidth="1"/>
    <col min="2821" max="2821" width="10.140625" style="25" customWidth="1"/>
    <col min="2822" max="3060" width="11.42578125" style="25"/>
    <col min="3061" max="3061" width="4.7109375" style="25" customWidth="1"/>
    <col min="3062" max="3062" width="6.28515625" style="25" customWidth="1"/>
    <col min="3063" max="3063" width="38.85546875" style="25" customWidth="1"/>
    <col min="3064" max="3064" width="7" style="25" customWidth="1"/>
    <col min="3065" max="3065" width="6.7109375" style="25" customWidth="1"/>
    <col min="3066" max="3066" width="7.42578125" style="25" customWidth="1"/>
    <col min="3067" max="3067" width="6.85546875" style="25" customWidth="1"/>
    <col min="3068" max="3069" width="8.5703125" style="25" customWidth="1"/>
    <col min="3070" max="3070" width="7.7109375" style="25" customWidth="1"/>
    <col min="3071" max="3071" width="8.28515625" style="25" customWidth="1"/>
    <col min="3072" max="3072" width="7.28515625" style="25" customWidth="1"/>
    <col min="3073" max="3073" width="8" style="25" customWidth="1"/>
    <col min="3074" max="3074" width="9.42578125" style="25" customWidth="1"/>
    <col min="3075" max="3076" width="10" style="25" customWidth="1"/>
    <col min="3077" max="3077" width="10.140625" style="25" customWidth="1"/>
    <col min="3078" max="3316" width="11.42578125" style="25"/>
    <col min="3317" max="3317" width="4.7109375" style="25" customWidth="1"/>
    <col min="3318" max="3318" width="6.28515625" style="25" customWidth="1"/>
    <col min="3319" max="3319" width="38.85546875" style="25" customWidth="1"/>
    <col min="3320" max="3320" width="7" style="25" customWidth="1"/>
    <col min="3321" max="3321" width="6.7109375" style="25" customWidth="1"/>
    <col min="3322" max="3322" width="7.42578125" style="25" customWidth="1"/>
    <col min="3323" max="3323" width="6.85546875" style="25" customWidth="1"/>
    <col min="3324" max="3325" width="8.5703125" style="25" customWidth="1"/>
    <col min="3326" max="3326" width="7.7109375" style="25" customWidth="1"/>
    <col min="3327" max="3327" width="8.28515625" style="25" customWidth="1"/>
    <col min="3328" max="3328" width="7.28515625" style="25" customWidth="1"/>
    <col min="3329" max="3329" width="8" style="25" customWidth="1"/>
    <col min="3330" max="3330" width="9.42578125" style="25" customWidth="1"/>
    <col min="3331" max="3332" width="10" style="25" customWidth="1"/>
    <col min="3333" max="3333" width="10.140625" style="25" customWidth="1"/>
    <col min="3334" max="3572" width="11.42578125" style="25"/>
    <col min="3573" max="3573" width="4.7109375" style="25" customWidth="1"/>
    <col min="3574" max="3574" width="6.28515625" style="25" customWidth="1"/>
    <col min="3575" max="3575" width="38.85546875" style="25" customWidth="1"/>
    <col min="3576" max="3576" width="7" style="25" customWidth="1"/>
    <col min="3577" max="3577" width="6.7109375" style="25" customWidth="1"/>
    <col min="3578" max="3578" width="7.42578125" style="25" customWidth="1"/>
    <col min="3579" max="3579" width="6.85546875" style="25" customWidth="1"/>
    <col min="3580" max="3581" width="8.5703125" style="25" customWidth="1"/>
    <col min="3582" max="3582" width="7.7109375" style="25" customWidth="1"/>
    <col min="3583" max="3583" width="8.28515625" style="25" customWidth="1"/>
    <col min="3584" max="3584" width="7.28515625" style="25" customWidth="1"/>
    <col min="3585" max="3585" width="8" style="25" customWidth="1"/>
    <col min="3586" max="3586" width="9.42578125" style="25" customWidth="1"/>
    <col min="3587" max="3588" width="10" style="25" customWidth="1"/>
    <col min="3589" max="3589" width="10.140625" style="25" customWidth="1"/>
    <col min="3590" max="3828" width="11.42578125" style="25"/>
    <col min="3829" max="3829" width="4.7109375" style="25" customWidth="1"/>
    <col min="3830" max="3830" width="6.28515625" style="25" customWidth="1"/>
    <col min="3831" max="3831" width="38.85546875" style="25" customWidth="1"/>
    <col min="3832" max="3832" width="7" style="25" customWidth="1"/>
    <col min="3833" max="3833" width="6.7109375" style="25" customWidth="1"/>
    <col min="3834" max="3834" width="7.42578125" style="25" customWidth="1"/>
    <col min="3835" max="3835" width="6.85546875" style="25" customWidth="1"/>
    <col min="3836" max="3837" width="8.5703125" style="25" customWidth="1"/>
    <col min="3838" max="3838" width="7.7109375" style="25" customWidth="1"/>
    <col min="3839" max="3839" width="8.28515625" style="25" customWidth="1"/>
    <col min="3840" max="3840" width="7.28515625" style="25" customWidth="1"/>
    <col min="3841" max="3841" width="8" style="25" customWidth="1"/>
    <col min="3842" max="3842" width="9.42578125" style="25" customWidth="1"/>
    <col min="3843" max="3844" width="10" style="25" customWidth="1"/>
    <col min="3845" max="3845" width="10.140625" style="25" customWidth="1"/>
    <col min="3846" max="4084" width="11.42578125" style="25"/>
    <col min="4085" max="4085" width="4.7109375" style="25" customWidth="1"/>
    <col min="4086" max="4086" width="6.28515625" style="25" customWidth="1"/>
    <col min="4087" max="4087" width="38.85546875" style="25" customWidth="1"/>
    <col min="4088" max="4088" width="7" style="25" customWidth="1"/>
    <col min="4089" max="4089" width="6.7109375" style="25" customWidth="1"/>
    <col min="4090" max="4090" width="7.42578125" style="25" customWidth="1"/>
    <col min="4091" max="4091" width="6.85546875" style="25" customWidth="1"/>
    <col min="4092" max="4093" width="8.5703125" style="25" customWidth="1"/>
    <col min="4094" max="4094" width="7.7109375" style="25" customWidth="1"/>
    <col min="4095" max="4095" width="8.28515625" style="25" customWidth="1"/>
    <col min="4096" max="4096" width="7.28515625" style="25" customWidth="1"/>
    <col min="4097" max="4097" width="8" style="25" customWidth="1"/>
    <col min="4098" max="4098" width="9.42578125" style="25" customWidth="1"/>
    <col min="4099" max="4100" width="10" style="25" customWidth="1"/>
    <col min="4101" max="4101" width="10.140625" style="25" customWidth="1"/>
    <col min="4102" max="4340" width="11.42578125" style="25"/>
    <col min="4341" max="4341" width="4.7109375" style="25" customWidth="1"/>
    <col min="4342" max="4342" width="6.28515625" style="25" customWidth="1"/>
    <col min="4343" max="4343" width="38.85546875" style="25" customWidth="1"/>
    <col min="4344" max="4344" width="7" style="25" customWidth="1"/>
    <col min="4345" max="4345" width="6.7109375" style="25" customWidth="1"/>
    <col min="4346" max="4346" width="7.42578125" style="25" customWidth="1"/>
    <col min="4347" max="4347" width="6.85546875" style="25" customWidth="1"/>
    <col min="4348" max="4349" width="8.5703125" style="25" customWidth="1"/>
    <col min="4350" max="4350" width="7.7109375" style="25" customWidth="1"/>
    <col min="4351" max="4351" width="8.28515625" style="25" customWidth="1"/>
    <col min="4352" max="4352" width="7.28515625" style="25" customWidth="1"/>
    <col min="4353" max="4353" width="8" style="25" customWidth="1"/>
    <col min="4354" max="4354" width="9.42578125" style="25" customWidth="1"/>
    <col min="4355" max="4356" width="10" style="25" customWidth="1"/>
    <col min="4357" max="4357" width="10.140625" style="25" customWidth="1"/>
    <col min="4358" max="4596" width="11.42578125" style="25"/>
    <col min="4597" max="4597" width="4.7109375" style="25" customWidth="1"/>
    <col min="4598" max="4598" width="6.28515625" style="25" customWidth="1"/>
    <col min="4599" max="4599" width="38.85546875" style="25" customWidth="1"/>
    <col min="4600" max="4600" width="7" style="25" customWidth="1"/>
    <col min="4601" max="4601" width="6.7109375" style="25" customWidth="1"/>
    <col min="4602" max="4602" width="7.42578125" style="25" customWidth="1"/>
    <col min="4603" max="4603" width="6.85546875" style="25" customWidth="1"/>
    <col min="4604" max="4605" width="8.5703125" style="25" customWidth="1"/>
    <col min="4606" max="4606" width="7.7109375" style="25" customWidth="1"/>
    <col min="4607" max="4607" width="8.28515625" style="25" customWidth="1"/>
    <col min="4608" max="4608" width="7.28515625" style="25" customWidth="1"/>
    <col min="4609" max="4609" width="8" style="25" customWidth="1"/>
    <col min="4610" max="4610" width="9.42578125" style="25" customWidth="1"/>
    <col min="4611" max="4612" width="10" style="25" customWidth="1"/>
    <col min="4613" max="4613" width="10.140625" style="25" customWidth="1"/>
    <col min="4614" max="4852" width="11.42578125" style="25"/>
    <col min="4853" max="4853" width="4.7109375" style="25" customWidth="1"/>
    <col min="4854" max="4854" width="6.28515625" style="25" customWidth="1"/>
    <col min="4855" max="4855" width="38.85546875" style="25" customWidth="1"/>
    <col min="4856" max="4856" width="7" style="25" customWidth="1"/>
    <col min="4857" max="4857" width="6.7109375" style="25" customWidth="1"/>
    <col min="4858" max="4858" width="7.42578125" style="25" customWidth="1"/>
    <col min="4859" max="4859" width="6.85546875" style="25" customWidth="1"/>
    <col min="4860" max="4861" width="8.5703125" style="25" customWidth="1"/>
    <col min="4862" max="4862" width="7.7109375" style="25" customWidth="1"/>
    <col min="4863" max="4863" width="8.28515625" style="25" customWidth="1"/>
    <col min="4864" max="4864" width="7.28515625" style="25" customWidth="1"/>
    <col min="4865" max="4865" width="8" style="25" customWidth="1"/>
    <col min="4866" max="4866" width="9.42578125" style="25" customWidth="1"/>
    <col min="4867" max="4868" width="10" style="25" customWidth="1"/>
    <col min="4869" max="4869" width="10.140625" style="25" customWidth="1"/>
    <col min="4870" max="5108" width="11.42578125" style="25"/>
    <col min="5109" max="5109" width="4.7109375" style="25" customWidth="1"/>
    <col min="5110" max="5110" width="6.28515625" style="25" customWidth="1"/>
    <col min="5111" max="5111" width="38.85546875" style="25" customWidth="1"/>
    <col min="5112" max="5112" width="7" style="25" customWidth="1"/>
    <col min="5113" max="5113" width="6.7109375" style="25" customWidth="1"/>
    <col min="5114" max="5114" width="7.42578125" style="25" customWidth="1"/>
    <col min="5115" max="5115" width="6.85546875" style="25" customWidth="1"/>
    <col min="5116" max="5117" width="8.5703125" style="25" customWidth="1"/>
    <col min="5118" max="5118" width="7.7109375" style="25" customWidth="1"/>
    <col min="5119" max="5119" width="8.28515625" style="25" customWidth="1"/>
    <col min="5120" max="5120" width="7.28515625" style="25" customWidth="1"/>
    <col min="5121" max="5121" width="8" style="25" customWidth="1"/>
    <col min="5122" max="5122" width="9.42578125" style="25" customWidth="1"/>
    <col min="5123" max="5124" width="10" style="25" customWidth="1"/>
    <col min="5125" max="5125" width="10.140625" style="25" customWidth="1"/>
    <col min="5126" max="5364" width="11.42578125" style="25"/>
    <col min="5365" max="5365" width="4.7109375" style="25" customWidth="1"/>
    <col min="5366" max="5366" width="6.28515625" style="25" customWidth="1"/>
    <col min="5367" max="5367" width="38.85546875" style="25" customWidth="1"/>
    <col min="5368" max="5368" width="7" style="25" customWidth="1"/>
    <col min="5369" max="5369" width="6.7109375" style="25" customWidth="1"/>
    <col min="5370" max="5370" width="7.42578125" style="25" customWidth="1"/>
    <col min="5371" max="5371" width="6.85546875" style="25" customWidth="1"/>
    <col min="5372" max="5373" width="8.5703125" style="25" customWidth="1"/>
    <col min="5374" max="5374" width="7.7109375" style="25" customWidth="1"/>
    <col min="5375" max="5375" width="8.28515625" style="25" customWidth="1"/>
    <col min="5376" max="5376" width="7.28515625" style="25" customWidth="1"/>
    <col min="5377" max="5377" width="8" style="25" customWidth="1"/>
    <col min="5378" max="5378" width="9.42578125" style="25" customWidth="1"/>
    <col min="5379" max="5380" width="10" style="25" customWidth="1"/>
    <col min="5381" max="5381" width="10.140625" style="25" customWidth="1"/>
    <col min="5382" max="5620" width="11.42578125" style="25"/>
    <col min="5621" max="5621" width="4.7109375" style="25" customWidth="1"/>
    <col min="5622" max="5622" width="6.28515625" style="25" customWidth="1"/>
    <col min="5623" max="5623" width="38.85546875" style="25" customWidth="1"/>
    <col min="5624" max="5624" width="7" style="25" customWidth="1"/>
    <col min="5625" max="5625" width="6.7109375" style="25" customWidth="1"/>
    <col min="5626" max="5626" width="7.42578125" style="25" customWidth="1"/>
    <col min="5627" max="5627" width="6.85546875" style="25" customWidth="1"/>
    <col min="5628" max="5629" width="8.5703125" style="25" customWidth="1"/>
    <col min="5630" max="5630" width="7.7109375" style="25" customWidth="1"/>
    <col min="5631" max="5631" width="8.28515625" style="25" customWidth="1"/>
    <col min="5632" max="5632" width="7.28515625" style="25" customWidth="1"/>
    <col min="5633" max="5633" width="8" style="25" customWidth="1"/>
    <col min="5634" max="5634" width="9.42578125" style="25" customWidth="1"/>
    <col min="5635" max="5636" width="10" style="25" customWidth="1"/>
    <col min="5637" max="5637" width="10.140625" style="25" customWidth="1"/>
    <col min="5638" max="5876" width="11.42578125" style="25"/>
    <col min="5877" max="5877" width="4.7109375" style="25" customWidth="1"/>
    <col min="5878" max="5878" width="6.28515625" style="25" customWidth="1"/>
    <col min="5879" max="5879" width="38.85546875" style="25" customWidth="1"/>
    <col min="5880" max="5880" width="7" style="25" customWidth="1"/>
    <col min="5881" max="5881" width="6.7109375" style="25" customWidth="1"/>
    <col min="5882" max="5882" width="7.42578125" style="25" customWidth="1"/>
    <col min="5883" max="5883" width="6.85546875" style="25" customWidth="1"/>
    <col min="5884" max="5885" width="8.5703125" style="25" customWidth="1"/>
    <col min="5886" max="5886" width="7.7109375" style="25" customWidth="1"/>
    <col min="5887" max="5887" width="8.28515625" style="25" customWidth="1"/>
    <col min="5888" max="5888" width="7.28515625" style="25" customWidth="1"/>
    <col min="5889" max="5889" width="8" style="25" customWidth="1"/>
    <col min="5890" max="5890" width="9.42578125" style="25" customWidth="1"/>
    <col min="5891" max="5892" width="10" style="25" customWidth="1"/>
    <col min="5893" max="5893" width="10.140625" style="25" customWidth="1"/>
    <col min="5894" max="6132" width="11.42578125" style="25"/>
    <col min="6133" max="6133" width="4.7109375" style="25" customWidth="1"/>
    <col min="6134" max="6134" width="6.28515625" style="25" customWidth="1"/>
    <col min="6135" max="6135" width="38.85546875" style="25" customWidth="1"/>
    <col min="6136" max="6136" width="7" style="25" customWidth="1"/>
    <col min="6137" max="6137" width="6.7109375" style="25" customWidth="1"/>
    <col min="6138" max="6138" width="7.42578125" style="25" customWidth="1"/>
    <col min="6139" max="6139" width="6.85546875" style="25" customWidth="1"/>
    <col min="6140" max="6141" width="8.5703125" style="25" customWidth="1"/>
    <col min="6142" max="6142" width="7.7109375" style="25" customWidth="1"/>
    <col min="6143" max="6143" width="8.28515625" style="25" customWidth="1"/>
    <col min="6144" max="6144" width="7.28515625" style="25" customWidth="1"/>
    <col min="6145" max="6145" width="8" style="25" customWidth="1"/>
    <col min="6146" max="6146" width="9.42578125" style="25" customWidth="1"/>
    <col min="6147" max="6148" width="10" style="25" customWidth="1"/>
    <col min="6149" max="6149" width="10.140625" style="25" customWidth="1"/>
    <col min="6150" max="6388" width="11.42578125" style="25"/>
    <col min="6389" max="6389" width="4.7109375" style="25" customWidth="1"/>
    <col min="6390" max="6390" width="6.28515625" style="25" customWidth="1"/>
    <col min="6391" max="6391" width="38.85546875" style="25" customWidth="1"/>
    <col min="6392" max="6392" width="7" style="25" customWidth="1"/>
    <col min="6393" max="6393" width="6.7109375" style="25" customWidth="1"/>
    <col min="6394" max="6394" width="7.42578125" style="25" customWidth="1"/>
    <col min="6395" max="6395" width="6.85546875" style="25" customWidth="1"/>
    <col min="6396" max="6397" width="8.5703125" style="25" customWidth="1"/>
    <col min="6398" max="6398" width="7.7109375" style="25" customWidth="1"/>
    <col min="6399" max="6399" width="8.28515625" style="25" customWidth="1"/>
    <col min="6400" max="6400" width="7.28515625" style="25" customWidth="1"/>
    <col min="6401" max="6401" width="8" style="25" customWidth="1"/>
    <col min="6402" max="6402" width="9.42578125" style="25" customWidth="1"/>
    <col min="6403" max="6404" width="10" style="25" customWidth="1"/>
    <col min="6405" max="6405" width="10.140625" style="25" customWidth="1"/>
    <col min="6406" max="6644" width="11.42578125" style="25"/>
    <col min="6645" max="6645" width="4.7109375" style="25" customWidth="1"/>
    <col min="6646" max="6646" width="6.28515625" style="25" customWidth="1"/>
    <col min="6647" max="6647" width="38.85546875" style="25" customWidth="1"/>
    <col min="6648" max="6648" width="7" style="25" customWidth="1"/>
    <col min="6649" max="6649" width="6.7109375" style="25" customWidth="1"/>
    <col min="6650" max="6650" width="7.42578125" style="25" customWidth="1"/>
    <col min="6651" max="6651" width="6.85546875" style="25" customWidth="1"/>
    <col min="6652" max="6653" width="8.5703125" style="25" customWidth="1"/>
    <col min="6654" max="6654" width="7.7109375" style="25" customWidth="1"/>
    <col min="6655" max="6655" width="8.28515625" style="25" customWidth="1"/>
    <col min="6656" max="6656" width="7.28515625" style="25" customWidth="1"/>
    <col min="6657" max="6657" width="8" style="25" customWidth="1"/>
    <col min="6658" max="6658" width="9.42578125" style="25" customWidth="1"/>
    <col min="6659" max="6660" width="10" style="25" customWidth="1"/>
    <col min="6661" max="6661" width="10.140625" style="25" customWidth="1"/>
    <col min="6662" max="6900" width="11.42578125" style="25"/>
    <col min="6901" max="6901" width="4.7109375" style="25" customWidth="1"/>
    <col min="6902" max="6902" width="6.28515625" style="25" customWidth="1"/>
    <col min="6903" max="6903" width="38.85546875" style="25" customWidth="1"/>
    <col min="6904" max="6904" width="7" style="25" customWidth="1"/>
    <col min="6905" max="6905" width="6.7109375" style="25" customWidth="1"/>
    <col min="6906" max="6906" width="7.42578125" style="25" customWidth="1"/>
    <col min="6907" max="6907" width="6.85546875" style="25" customWidth="1"/>
    <col min="6908" max="6909" width="8.5703125" style="25" customWidth="1"/>
    <col min="6910" max="6910" width="7.7109375" style="25" customWidth="1"/>
    <col min="6911" max="6911" width="8.28515625" style="25" customWidth="1"/>
    <col min="6912" max="6912" width="7.28515625" style="25" customWidth="1"/>
    <col min="6913" max="6913" width="8" style="25" customWidth="1"/>
    <col min="6914" max="6914" width="9.42578125" style="25" customWidth="1"/>
    <col min="6915" max="6916" width="10" style="25" customWidth="1"/>
    <col min="6917" max="6917" width="10.140625" style="25" customWidth="1"/>
    <col min="6918" max="7156" width="11.42578125" style="25"/>
    <col min="7157" max="7157" width="4.7109375" style="25" customWidth="1"/>
    <col min="7158" max="7158" width="6.28515625" style="25" customWidth="1"/>
    <col min="7159" max="7159" width="38.85546875" style="25" customWidth="1"/>
    <col min="7160" max="7160" width="7" style="25" customWidth="1"/>
    <col min="7161" max="7161" width="6.7109375" style="25" customWidth="1"/>
    <col min="7162" max="7162" width="7.42578125" style="25" customWidth="1"/>
    <col min="7163" max="7163" width="6.85546875" style="25" customWidth="1"/>
    <col min="7164" max="7165" width="8.5703125" style="25" customWidth="1"/>
    <col min="7166" max="7166" width="7.7109375" style="25" customWidth="1"/>
    <col min="7167" max="7167" width="8.28515625" style="25" customWidth="1"/>
    <col min="7168" max="7168" width="7.28515625" style="25" customWidth="1"/>
    <col min="7169" max="7169" width="8" style="25" customWidth="1"/>
    <col min="7170" max="7170" width="9.42578125" style="25" customWidth="1"/>
    <col min="7171" max="7172" width="10" style="25" customWidth="1"/>
    <col min="7173" max="7173" width="10.140625" style="25" customWidth="1"/>
    <col min="7174" max="7412" width="11.42578125" style="25"/>
    <col min="7413" max="7413" width="4.7109375" style="25" customWidth="1"/>
    <col min="7414" max="7414" width="6.28515625" style="25" customWidth="1"/>
    <col min="7415" max="7415" width="38.85546875" style="25" customWidth="1"/>
    <col min="7416" max="7416" width="7" style="25" customWidth="1"/>
    <col min="7417" max="7417" width="6.7109375" style="25" customWidth="1"/>
    <col min="7418" max="7418" width="7.42578125" style="25" customWidth="1"/>
    <col min="7419" max="7419" width="6.85546875" style="25" customWidth="1"/>
    <col min="7420" max="7421" width="8.5703125" style="25" customWidth="1"/>
    <col min="7422" max="7422" width="7.7109375" style="25" customWidth="1"/>
    <col min="7423" max="7423" width="8.28515625" style="25" customWidth="1"/>
    <col min="7424" max="7424" width="7.28515625" style="25" customWidth="1"/>
    <col min="7425" max="7425" width="8" style="25" customWidth="1"/>
    <col min="7426" max="7426" width="9.42578125" style="25" customWidth="1"/>
    <col min="7427" max="7428" width="10" style="25" customWidth="1"/>
    <col min="7429" max="7429" width="10.140625" style="25" customWidth="1"/>
    <col min="7430" max="7668" width="11.42578125" style="25"/>
    <col min="7669" max="7669" width="4.7109375" style="25" customWidth="1"/>
    <col min="7670" max="7670" width="6.28515625" style="25" customWidth="1"/>
    <col min="7671" max="7671" width="38.85546875" style="25" customWidth="1"/>
    <col min="7672" max="7672" width="7" style="25" customWidth="1"/>
    <col min="7673" max="7673" width="6.7109375" style="25" customWidth="1"/>
    <col min="7674" max="7674" width="7.42578125" style="25" customWidth="1"/>
    <col min="7675" max="7675" width="6.85546875" style="25" customWidth="1"/>
    <col min="7676" max="7677" width="8.5703125" style="25" customWidth="1"/>
    <col min="7678" max="7678" width="7.7109375" style="25" customWidth="1"/>
    <col min="7679" max="7679" width="8.28515625" style="25" customWidth="1"/>
    <col min="7680" max="7680" width="7.28515625" style="25" customWidth="1"/>
    <col min="7681" max="7681" width="8" style="25" customWidth="1"/>
    <col min="7682" max="7682" width="9.42578125" style="25" customWidth="1"/>
    <col min="7683" max="7684" width="10" style="25" customWidth="1"/>
    <col min="7685" max="7685" width="10.140625" style="25" customWidth="1"/>
    <col min="7686" max="7924" width="11.42578125" style="25"/>
    <col min="7925" max="7925" width="4.7109375" style="25" customWidth="1"/>
    <col min="7926" max="7926" width="6.28515625" style="25" customWidth="1"/>
    <col min="7927" max="7927" width="38.85546875" style="25" customWidth="1"/>
    <col min="7928" max="7928" width="7" style="25" customWidth="1"/>
    <col min="7929" max="7929" width="6.7109375" style="25" customWidth="1"/>
    <col min="7930" max="7930" width="7.42578125" style="25" customWidth="1"/>
    <col min="7931" max="7931" width="6.85546875" style="25" customWidth="1"/>
    <col min="7932" max="7933" width="8.5703125" style="25" customWidth="1"/>
    <col min="7934" max="7934" width="7.7109375" style="25" customWidth="1"/>
    <col min="7935" max="7935" width="8.28515625" style="25" customWidth="1"/>
    <col min="7936" max="7936" width="7.28515625" style="25" customWidth="1"/>
    <col min="7937" max="7937" width="8" style="25" customWidth="1"/>
    <col min="7938" max="7938" width="9.42578125" style="25" customWidth="1"/>
    <col min="7939" max="7940" width="10" style="25" customWidth="1"/>
    <col min="7941" max="7941" width="10.140625" style="25" customWidth="1"/>
    <col min="7942" max="8180" width="11.42578125" style="25"/>
    <col min="8181" max="8181" width="4.7109375" style="25" customWidth="1"/>
    <col min="8182" max="8182" width="6.28515625" style="25" customWidth="1"/>
    <col min="8183" max="8183" width="38.85546875" style="25" customWidth="1"/>
    <col min="8184" max="8184" width="7" style="25" customWidth="1"/>
    <col min="8185" max="8185" width="6.7109375" style="25" customWidth="1"/>
    <col min="8186" max="8186" width="7.42578125" style="25" customWidth="1"/>
    <col min="8187" max="8187" width="6.85546875" style="25" customWidth="1"/>
    <col min="8188" max="8189" width="8.5703125" style="25" customWidth="1"/>
    <col min="8190" max="8190" width="7.7109375" style="25" customWidth="1"/>
    <col min="8191" max="8191" width="8.28515625" style="25" customWidth="1"/>
    <col min="8192" max="8192" width="7.28515625" style="25" customWidth="1"/>
    <col min="8193" max="8193" width="8" style="25" customWidth="1"/>
    <col min="8194" max="8194" width="9.42578125" style="25" customWidth="1"/>
    <col min="8195" max="8196" width="10" style="25" customWidth="1"/>
    <col min="8197" max="8197" width="10.140625" style="25" customWidth="1"/>
    <col min="8198" max="8436" width="11.42578125" style="25"/>
    <col min="8437" max="8437" width="4.7109375" style="25" customWidth="1"/>
    <col min="8438" max="8438" width="6.28515625" style="25" customWidth="1"/>
    <col min="8439" max="8439" width="38.85546875" style="25" customWidth="1"/>
    <col min="8440" max="8440" width="7" style="25" customWidth="1"/>
    <col min="8441" max="8441" width="6.7109375" style="25" customWidth="1"/>
    <col min="8442" max="8442" width="7.42578125" style="25" customWidth="1"/>
    <col min="8443" max="8443" width="6.85546875" style="25" customWidth="1"/>
    <col min="8444" max="8445" width="8.5703125" style="25" customWidth="1"/>
    <col min="8446" max="8446" width="7.7109375" style="25" customWidth="1"/>
    <col min="8447" max="8447" width="8.28515625" style="25" customWidth="1"/>
    <col min="8448" max="8448" width="7.28515625" style="25" customWidth="1"/>
    <col min="8449" max="8449" width="8" style="25" customWidth="1"/>
    <col min="8450" max="8450" width="9.42578125" style="25" customWidth="1"/>
    <col min="8451" max="8452" width="10" style="25" customWidth="1"/>
    <col min="8453" max="8453" width="10.140625" style="25" customWidth="1"/>
    <col min="8454" max="8692" width="11.42578125" style="25"/>
    <col min="8693" max="8693" width="4.7109375" style="25" customWidth="1"/>
    <col min="8694" max="8694" width="6.28515625" style="25" customWidth="1"/>
    <col min="8695" max="8695" width="38.85546875" style="25" customWidth="1"/>
    <col min="8696" max="8696" width="7" style="25" customWidth="1"/>
    <col min="8697" max="8697" width="6.7109375" style="25" customWidth="1"/>
    <col min="8698" max="8698" width="7.42578125" style="25" customWidth="1"/>
    <col min="8699" max="8699" width="6.85546875" style="25" customWidth="1"/>
    <col min="8700" max="8701" width="8.5703125" style="25" customWidth="1"/>
    <col min="8702" max="8702" width="7.7109375" style="25" customWidth="1"/>
    <col min="8703" max="8703" width="8.28515625" style="25" customWidth="1"/>
    <col min="8704" max="8704" width="7.28515625" style="25" customWidth="1"/>
    <col min="8705" max="8705" width="8" style="25" customWidth="1"/>
    <col min="8706" max="8706" width="9.42578125" style="25" customWidth="1"/>
    <col min="8707" max="8708" width="10" style="25" customWidth="1"/>
    <col min="8709" max="8709" width="10.140625" style="25" customWidth="1"/>
    <col min="8710" max="8948" width="11.42578125" style="25"/>
    <col min="8949" max="8949" width="4.7109375" style="25" customWidth="1"/>
    <col min="8950" max="8950" width="6.28515625" style="25" customWidth="1"/>
    <col min="8951" max="8951" width="38.85546875" style="25" customWidth="1"/>
    <col min="8952" max="8952" width="7" style="25" customWidth="1"/>
    <col min="8953" max="8953" width="6.7109375" style="25" customWidth="1"/>
    <col min="8954" max="8954" width="7.42578125" style="25" customWidth="1"/>
    <col min="8955" max="8955" width="6.85546875" style="25" customWidth="1"/>
    <col min="8956" max="8957" width="8.5703125" style="25" customWidth="1"/>
    <col min="8958" max="8958" width="7.7109375" style="25" customWidth="1"/>
    <col min="8959" max="8959" width="8.28515625" style="25" customWidth="1"/>
    <col min="8960" max="8960" width="7.28515625" style="25" customWidth="1"/>
    <col min="8961" max="8961" width="8" style="25" customWidth="1"/>
    <col min="8962" max="8962" width="9.42578125" style="25" customWidth="1"/>
    <col min="8963" max="8964" width="10" style="25" customWidth="1"/>
    <col min="8965" max="8965" width="10.140625" style="25" customWidth="1"/>
    <col min="8966" max="9204" width="11.42578125" style="25"/>
    <col min="9205" max="9205" width="4.7109375" style="25" customWidth="1"/>
    <col min="9206" max="9206" width="6.28515625" style="25" customWidth="1"/>
    <col min="9207" max="9207" width="38.85546875" style="25" customWidth="1"/>
    <col min="9208" max="9208" width="7" style="25" customWidth="1"/>
    <col min="9209" max="9209" width="6.7109375" style="25" customWidth="1"/>
    <col min="9210" max="9210" width="7.42578125" style="25" customWidth="1"/>
    <col min="9211" max="9211" width="6.85546875" style="25" customWidth="1"/>
    <col min="9212" max="9213" width="8.5703125" style="25" customWidth="1"/>
    <col min="9214" max="9214" width="7.7109375" style="25" customWidth="1"/>
    <col min="9215" max="9215" width="8.28515625" style="25" customWidth="1"/>
    <col min="9216" max="9216" width="7.28515625" style="25" customWidth="1"/>
    <col min="9217" max="9217" width="8" style="25" customWidth="1"/>
    <col min="9218" max="9218" width="9.42578125" style="25" customWidth="1"/>
    <col min="9219" max="9220" width="10" style="25" customWidth="1"/>
    <col min="9221" max="9221" width="10.140625" style="25" customWidth="1"/>
    <col min="9222" max="9460" width="11.42578125" style="25"/>
    <col min="9461" max="9461" width="4.7109375" style="25" customWidth="1"/>
    <col min="9462" max="9462" width="6.28515625" style="25" customWidth="1"/>
    <col min="9463" max="9463" width="38.85546875" style="25" customWidth="1"/>
    <col min="9464" max="9464" width="7" style="25" customWidth="1"/>
    <col min="9465" max="9465" width="6.7109375" style="25" customWidth="1"/>
    <col min="9466" max="9466" width="7.42578125" style="25" customWidth="1"/>
    <col min="9467" max="9467" width="6.85546875" style="25" customWidth="1"/>
    <col min="9468" max="9469" width="8.5703125" style="25" customWidth="1"/>
    <col min="9470" max="9470" width="7.7109375" style="25" customWidth="1"/>
    <col min="9471" max="9471" width="8.28515625" style="25" customWidth="1"/>
    <col min="9472" max="9472" width="7.28515625" style="25" customWidth="1"/>
    <col min="9473" max="9473" width="8" style="25" customWidth="1"/>
    <col min="9474" max="9474" width="9.42578125" style="25" customWidth="1"/>
    <col min="9475" max="9476" width="10" style="25" customWidth="1"/>
    <col min="9477" max="9477" width="10.140625" style="25" customWidth="1"/>
    <col min="9478" max="9716" width="11.42578125" style="25"/>
    <col min="9717" max="9717" width="4.7109375" style="25" customWidth="1"/>
    <col min="9718" max="9718" width="6.28515625" style="25" customWidth="1"/>
    <col min="9719" max="9719" width="38.85546875" style="25" customWidth="1"/>
    <col min="9720" max="9720" width="7" style="25" customWidth="1"/>
    <col min="9721" max="9721" width="6.7109375" style="25" customWidth="1"/>
    <col min="9722" max="9722" width="7.42578125" style="25" customWidth="1"/>
    <col min="9723" max="9723" width="6.85546875" style="25" customWidth="1"/>
    <col min="9724" max="9725" width="8.5703125" style="25" customWidth="1"/>
    <col min="9726" max="9726" width="7.7109375" style="25" customWidth="1"/>
    <col min="9727" max="9727" width="8.28515625" style="25" customWidth="1"/>
    <col min="9728" max="9728" width="7.28515625" style="25" customWidth="1"/>
    <col min="9729" max="9729" width="8" style="25" customWidth="1"/>
    <col min="9730" max="9730" width="9.42578125" style="25" customWidth="1"/>
    <col min="9731" max="9732" width="10" style="25" customWidth="1"/>
    <col min="9733" max="9733" width="10.140625" style="25" customWidth="1"/>
    <col min="9734" max="9972" width="11.42578125" style="25"/>
    <col min="9973" max="9973" width="4.7109375" style="25" customWidth="1"/>
    <col min="9974" max="9974" width="6.28515625" style="25" customWidth="1"/>
    <col min="9975" max="9975" width="38.85546875" style="25" customWidth="1"/>
    <col min="9976" max="9976" width="7" style="25" customWidth="1"/>
    <col min="9977" max="9977" width="6.7109375" style="25" customWidth="1"/>
    <col min="9978" max="9978" width="7.42578125" style="25" customWidth="1"/>
    <col min="9979" max="9979" width="6.85546875" style="25" customWidth="1"/>
    <col min="9980" max="9981" width="8.5703125" style="25" customWidth="1"/>
    <col min="9982" max="9982" width="7.7109375" style="25" customWidth="1"/>
    <col min="9983" max="9983" width="8.28515625" style="25" customWidth="1"/>
    <col min="9984" max="9984" width="7.28515625" style="25" customWidth="1"/>
    <col min="9985" max="9985" width="8" style="25" customWidth="1"/>
    <col min="9986" max="9986" width="9.42578125" style="25" customWidth="1"/>
    <col min="9987" max="9988" width="10" style="25" customWidth="1"/>
    <col min="9989" max="9989" width="10.140625" style="25" customWidth="1"/>
    <col min="9990" max="10228" width="11.42578125" style="25"/>
    <col min="10229" max="10229" width="4.7109375" style="25" customWidth="1"/>
    <col min="10230" max="10230" width="6.28515625" style="25" customWidth="1"/>
    <col min="10231" max="10231" width="38.85546875" style="25" customWidth="1"/>
    <col min="10232" max="10232" width="7" style="25" customWidth="1"/>
    <col min="10233" max="10233" width="6.7109375" style="25" customWidth="1"/>
    <col min="10234" max="10234" width="7.42578125" style="25" customWidth="1"/>
    <col min="10235" max="10235" width="6.85546875" style="25" customWidth="1"/>
    <col min="10236" max="10237" width="8.5703125" style="25" customWidth="1"/>
    <col min="10238" max="10238" width="7.7109375" style="25" customWidth="1"/>
    <col min="10239" max="10239" width="8.28515625" style="25" customWidth="1"/>
    <col min="10240" max="10240" width="7.28515625" style="25" customWidth="1"/>
    <col min="10241" max="10241" width="8" style="25" customWidth="1"/>
    <col min="10242" max="10242" width="9.42578125" style="25" customWidth="1"/>
    <col min="10243" max="10244" width="10" style="25" customWidth="1"/>
    <col min="10245" max="10245" width="10.140625" style="25" customWidth="1"/>
    <col min="10246" max="10484" width="11.42578125" style="25"/>
    <col min="10485" max="10485" width="4.7109375" style="25" customWidth="1"/>
    <col min="10486" max="10486" width="6.28515625" style="25" customWidth="1"/>
    <col min="10487" max="10487" width="38.85546875" style="25" customWidth="1"/>
    <col min="10488" max="10488" width="7" style="25" customWidth="1"/>
    <col min="10489" max="10489" width="6.7109375" style="25" customWidth="1"/>
    <col min="10490" max="10490" width="7.42578125" style="25" customWidth="1"/>
    <col min="10491" max="10491" width="6.85546875" style="25" customWidth="1"/>
    <col min="10492" max="10493" width="8.5703125" style="25" customWidth="1"/>
    <col min="10494" max="10494" width="7.7109375" style="25" customWidth="1"/>
    <col min="10495" max="10495" width="8.28515625" style="25" customWidth="1"/>
    <col min="10496" max="10496" width="7.28515625" style="25" customWidth="1"/>
    <col min="10497" max="10497" width="8" style="25" customWidth="1"/>
    <col min="10498" max="10498" width="9.42578125" style="25" customWidth="1"/>
    <col min="10499" max="10500" width="10" style="25" customWidth="1"/>
    <col min="10501" max="10501" width="10.140625" style="25" customWidth="1"/>
    <col min="10502" max="10740" width="11.42578125" style="25"/>
    <col min="10741" max="10741" width="4.7109375" style="25" customWidth="1"/>
    <col min="10742" max="10742" width="6.28515625" style="25" customWidth="1"/>
    <col min="10743" max="10743" width="38.85546875" style="25" customWidth="1"/>
    <col min="10744" max="10744" width="7" style="25" customWidth="1"/>
    <col min="10745" max="10745" width="6.7109375" style="25" customWidth="1"/>
    <col min="10746" max="10746" width="7.42578125" style="25" customWidth="1"/>
    <col min="10747" max="10747" width="6.85546875" style="25" customWidth="1"/>
    <col min="10748" max="10749" width="8.5703125" style="25" customWidth="1"/>
    <col min="10750" max="10750" width="7.7109375" style="25" customWidth="1"/>
    <col min="10751" max="10751" width="8.28515625" style="25" customWidth="1"/>
    <col min="10752" max="10752" width="7.28515625" style="25" customWidth="1"/>
    <col min="10753" max="10753" width="8" style="25" customWidth="1"/>
    <col min="10754" max="10754" width="9.42578125" style="25" customWidth="1"/>
    <col min="10755" max="10756" width="10" style="25" customWidth="1"/>
    <col min="10757" max="10757" width="10.140625" style="25" customWidth="1"/>
    <col min="10758" max="10996" width="11.42578125" style="25"/>
    <col min="10997" max="10997" width="4.7109375" style="25" customWidth="1"/>
    <col min="10998" max="10998" width="6.28515625" style="25" customWidth="1"/>
    <col min="10999" max="10999" width="38.85546875" style="25" customWidth="1"/>
    <col min="11000" max="11000" width="7" style="25" customWidth="1"/>
    <col min="11001" max="11001" width="6.7109375" style="25" customWidth="1"/>
    <col min="11002" max="11002" width="7.42578125" style="25" customWidth="1"/>
    <col min="11003" max="11003" width="6.85546875" style="25" customWidth="1"/>
    <col min="11004" max="11005" width="8.5703125" style="25" customWidth="1"/>
    <col min="11006" max="11006" width="7.7109375" style="25" customWidth="1"/>
    <col min="11007" max="11007" width="8.28515625" style="25" customWidth="1"/>
    <col min="11008" max="11008" width="7.28515625" style="25" customWidth="1"/>
    <col min="11009" max="11009" width="8" style="25" customWidth="1"/>
    <col min="11010" max="11010" width="9.42578125" style="25" customWidth="1"/>
    <col min="11011" max="11012" width="10" style="25" customWidth="1"/>
    <col min="11013" max="11013" width="10.140625" style="25" customWidth="1"/>
    <col min="11014" max="11252" width="11.42578125" style="25"/>
    <col min="11253" max="11253" width="4.7109375" style="25" customWidth="1"/>
    <col min="11254" max="11254" width="6.28515625" style="25" customWidth="1"/>
    <col min="11255" max="11255" width="38.85546875" style="25" customWidth="1"/>
    <col min="11256" max="11256" width="7" style="25" customWidth="1"/>
    <col min="11257" max="11257" width="6.7109375" style="25" customWidth="1"/>
    <col min="11258" max="11258" width="7.42578125" style="25" customWidth="1"/>
    <col min="11259" max="11259" width="6.85546875" style="25" customWidth="1"/>
    <col min="11260" max="11261" width="8.5703125" style="25" customWidth="1"/>
    <col min="11262" max="11262" width="7.7109375" style="25" customWidth="1"/>
    <col min="11263" max="11263" width="8.28515625" style="25" customWidth="1"/>
    <col min="11264" max="11264" width="7.28515625" style="25" customWidth="1"/>
    <col min="11265" max="11265" width="8" style="25" customWidth="1"/>
    <col min="11266" max="11266" width="9.42578125" style="25" customWidth="1"/>
    <col min="11267" max="11268" width="10" style="25" customWidth="1"/>
    <col min="11269" max="11269" width="10.140625" style="25" customWidth="1"/>
    <col min="11270" max="11508" width="11.42578125" style="25"/>
    <col min="11509" max="11509" width="4.7109375" style="25" customWidth="1"/>
    <col min="11510" max="11510" width="6.28515625" style="25" customWidth="1"/>
    <col min="11511" max="11511" width="38.85546875" style="25" customWidth="1"/>
    <col min="11512" max="11512" width="7" style="25" customWidth="1"/>
    <col min="11513" max="11513" width="6.7109375" style="25" customWidth="1"/>
    <col min="11514" max="11514" width="7.42578125" style="25" customWidth="1"/>
    <col min="11515" max="11515" width="6.85546875" style="25" customWidth="1"/>
    <col min="11516" max="11517" width="8.5703125" style="25" customWidth="1"/>
    <col min="11518" max="11518" width="7.7109375" style="25" customWidth="1"/>
    <col min="11519" max="11519" width="8.28515625" style="25" customWidth="1"/>
    <col min="11520" max="11520" width="7.28515625" style="25" customWidth="1"/>
    <col min="11521" max="11521" width="8" style="25" customWidth="1"/>
    <col min="11522" max="11522" width="9.42578125" style="25" customWidth="1"/>
    <col min="11523" max="11524" width="10" style="25" customWidth="1"/>
    <col min="11525" max="11525" width="10.140625" style="25" customWidth="1"/>
    <col min="11526" max="11764" width="11.42578125" style="25"/>
    <col min="11765" max="11765" width="4.7109375" style="25" customWidth="1"/>
    <col min="11766" max="11766" width="6.28515625" style="25" customWidth="1"/>
    <col min="11767" max="11767" width="38.85546875" style="25" customWidth="1"/>
    <col min="11768" max="11768" width="7" style="25" customWidth="1"/>
    <col min="11769" max="11769" width="6.7109375" style="25" customWidth="1"/>
    <col min="11770" max="11770" width="7.42578125" style="25" customWidth="1"/>
    <col min="11771" max="11771" width="6.85546875" style="25" customWidth="1"/>
    <col min="11772" max="11773" width="8.5703125" style="25" customWidth="1"/>
    <col min="11774" max="11774" width="7.7109375" style="25" customWidth="1"/>
    <col min="11775" max="11775" width="8.28515625" style="25" customWidth="1"/>
    <col min="11776" max="11776" width="7.28515625" style="25" customWidth="1"/>
    <col min="11777" max="11777" width="8" style="25" customWidth="1"/>
    <col min="11778" max="11778" width="9.42578125" style="25" customWidth="1"/>
    <col min="11779" max="11780" width="10" style="25" customWidth="1"/>
    <col min="11781" max="11781" width="10.140625" style="25" customWidth="1"/>
    <col min="11782" max="12020" width="11.42578125" style="25"/>
    <col min="12021" max="12021" width="4.7109375" style="25" customWidth="1"/>
    <col min="12022" max="12022" width="6.28515625" style="25" customWidth="1"/>
    <col min="12023" max="12023" width="38.85546875" style="25" customWidth="1"/>
    <col min="12024" max="12024" width="7" style="25" customWidth="1"/>
    <col min="12025" max="12025" width="6.7109375" style="25" customWidth="1"/>
    <col min="12026" max="12026" width="7.42578125" style="25" customWidth="1"/>
    <col min="12027" max="12027" width="6.85546875" style="25" customWidth="1"/>
    <col min="12028" max="12029" width="8.5703125" style="25" customWidth="1"/>
    <col min="12030" max="12030" width="7.7109375" style="25" customWidth="1"/>
    <col min="12031" max="12031" width="8.28515625" style="25" customWidth="1"/>
    <col min="12032" max="12032" width="7.28515625" style="25" customWidth="1"/>
    <col min="12033" max="12033" width="8" style="25" customWidth="1"/>
    <col min="12034" max="12034" width="9.42578125" style="25" customWidth="1"/>
    <col min="12035" max="12036" width="10" style="25" customWidth="1"/>
    <col min="12037" max="12037" width="10.140625" style="25" customWidth="1"/>
    <col min="12038" max="12276" width="11.42578125" style="25"/>
    <col min="12277" max="12277" width="4.7109375" style="25" customWidth="1"/>
    <col min="12278" max="12278" width="6.28515625" style="25" customWidth="1"/>
    <col min="12279" max="12279" width="38.85546875" style="25" customWidth="1"/>
    <col min="12280" max="12280" width="7" style="25" customWidth="1"/>
    <col min="12281" max="12281" width="6.7109375" style="25" customWidth="1"/>
    <col min="12282" max="12282" width="7.42578125" style="25" customWidth="1"/>
    <col min="12283" max="12283" width="6.85546875" style="25" customWidth="1"/>
    <col min="12284" max="12285" width="8.5703125" style="25" customWidth="1"/>
    <col min="12286" max="12286" width="7.7109375" style="25" customWidth="1"/>
    <col min="12287" max="12287" width="8.28515625" style="25" customWidth="1"/>
    <col min="12288" max="12288" width="7.28515625" style="25" customWidth="1"/>
    <col min="12289" max="12289" width="8" style="25" customWidth="1"/>
    <col min="12290" max="12290" width="9.42578125" style="25" customWidth="1"/>
    <col min="12291" max="12292" width="10" style="25" customWidth="1"/>
    <col min="12293" max="12293" width="10.140625" style="25" customWidth="1"/>
    <col min="12294" max="12532" width="11.42578125" style="25"/>
    <col min="12533" max="12533" width="4.7109375" style="25" customWidth="1"/>
    <col min="12534" max="12534" width="6.28515625" style="25" customWidth="1"/>
    <col min="12535" max="12535" width="38.85546875" style="25" customWidth="1"/>
    <col min="12536" max="12536" width="7" style="25" customWidth="1"/>
    <col min="12537" max="12537" width="6.7109375" style="25" customWidth="1"/>
    <col min="12538" max="12538" width="7.42578125" style="25" customWidth="1"/>
    <col min="12539" max="12539" width="6.85546875" style="25" customWidth="1"/>
    <col min="12540" max="12541" width="8.5703125" style="25" customWidth="1"/>
    <col min="12542" max="12542" width="7.7109375" style="25" customWidth="1"/>
    <col min="12543" max="12543" width="8.28515625" style="25" customWidth="1"/>
    <col min="12544" max="12544" width="7.28515625" style="25" customWidth="1"/>
    <col min="12545" max="12545" width="8" style="25" customWidth="1"/>
    <col min="12546" max="12546" width="9.42578125" style="25" customWidth="1"/>
    <col min="12547" max="12548" width="10" style="25" customWidth="1"/>
    <col min="12549" max="12549" width="10.140625" style="25" customWidth="1"/>
    <col min="12550" max="12788" width="11.42578125" style="25"/>
    <col min="12789" max="12789" width="4.7109375" style="25" customWidth="1"/>
    <col min="12790" max="12790" width="6.28515625" style="25" customWidth="1"/>
    <col min="12791" max="12791" width="38.85546875" style="25" customWidth="1"/>
    <col min="12792" max="12792" width="7" style="25" customWidth="1"/>
    <col min="12793" max="12793" width="6.7109375" style="25" customWidth="1"/>
    <col min="12794" max="12794" width="7.42578125" style="25" customWidth="1"/>
    <col min="12795" max="12795" width="6.85546875" style="25" customWidth="1"/>
    <col min="12796" max="12797" width="8.5703125" style="25" customWidth="1"/>
    <col min="12798" max="12798" width="7.7109375" style="25" customWidth="1"/>
    <col min="12799" max="12799" width="8.28515625" style="25" customWidth="1"/>
    <col min="12800" max="12800" width="7.28515625" style="25" customWidth="1"/>
    <col min="12801" max="12801" width="8" style="25" customWidth="1"/>
    <col min="12802" max="12802" width="9.42578125" style="25" customWidth="1"/>
    <col min="12803" max="12804" width="10" style="25" customWidth="1"/>
    <col min="12805" max="12805" width="10.140625" style="25" customWidth="1"/>
    <col min="12806" max="13044" width="11.42578125" style="25"/>
    <col min="13045" max="13045" width="4.7109375" style="25" customWidth="1"/>
    <col min="13046" max="13046" width="6.28515625" style="25" customWidth="1"/>
    <col min="13047" max="13047" width="38.85546875" style="25" customWidth="1"/>
    <col min="13048" max="13048" width="7" style="25" customWidth="1"/>
    <col min="13049" max="13049" width="6.7109375" style="25" customWidth="1"/>
    <col min="13050" max="13050" width="7.42578125" style="25" customWidth="1"/>
    <col min="13051" max="13051" width="6.85546875" style="25" customWidth="1"/>
    <col min="13052" max="13053" width="8.5703125" style="25" customWidth="1"/>
    <col min="13054" max="13054" width="7.7109375" style="25" customWidth="1"/>
    <col min="13055" max="13055" width="8.28515625" style="25" customWidth="1"/>
    <col min="13056" max="13056" width="7.28515625" style="25" customWidth="1"/>
    <col min="13057" max="13057" width="8" style="25" customWidth="1"/>
    <col min="13058" max="13058" width="9.42578125" style="25" customWidth="1"/>
    <col min="13059" max="13060" width="10" style="25" customWidth="1"/>
    <col min="13061" max="13061" width="10.140625" style="25" customWidth="1"/>
    <col min="13062" max="13300" width="11.42578125" style="25"/>
    <col min="13301" max="13301" width="4.7109375" style="25" customWidth="1"/>
    <col min="13302" max="13302" width="6.28515625" style="25" customWidth="1"/>
    <col min="13303" max="13303" width="38.85546875" style="25" customWidth="1"/>
    <col min="13304" max="13304" width="7" style="25" customWidth="1"/>
    <col min="13305" max="13305" width="6.7109375" style="25" customWidth="1"/>
    <col min="13306" max="13306" width="7.42578125" style="25" customWidth="1"/>
    <col min="13307" max="13307" width="6.85546875" style="25" customWidth="1"/>
    <col min="13308" max="13309" width="8.5703125" style="25" customWidth="1"/>
    <col min="13310" max="13310" width="7.7109375" style="25" customWidth="1"/>
    <col min="13311" max="13311" width="8.28515625" style="25" customWidth="1"/>
    <col min="13312" max="13312" width="7.28515625" style="25" customWidth="1"/>
    <col min="13313" max="13313" width="8" style="25" customWidth="1"/>
    <col min="13314" max="13314" width="9.42578125" style="25" customWidth="1"/>
    <col min="13315" max="13316" width="10" style="25" customWidth="1"/>
    <col min="13317" max="13317" width="10.140625" style="25" customWidth="1"/>
    <col min="13318" max="13556" width="11.42578125" style="25"/>
    <col min="13557" max="13557" width="4.7109375" style="25" customWidth="1"/>
    <col min="13558" max="13558" width="6.28515625" style="25" customWidth="1"/>
    <col min="13559" max="13559" width="38.85546875" style="25" customWidth="1"/>
    <col min="13560" max="13560" width="7" style="25" customWidth="1"/>
    <col min="13561" max="13561" width="6.7109375" style="25" customWidth="1"/>
    <col min="13562" max="13562" width="7.42578125" style="25" customWidth="1"/>
    <col min="13563" max="13563" width="6.85546875" style="25" customWidth="1"/>
    <col min="13564" max="13565" width="8.5703125" style="25" customWidth="1"/>
    <col min="13566" max="13566" width="7.7109375" style="25" customWidth="1"/>
    <col min="13567" max="13567" width="8.28515625" style="25" customWidth="1"/>
    <col min="13568" max="13568" width="7.28515625" style="25" customWidth="1"/>
    <col min="13569" max="13569" width="8" style="25" customWidth="1"/>
    <col min="13570" max="13570" width="9.42578125" style="25" customWidth="1"/>
    <col min="13571" max="13572" width="10" style="25" customWidth="1"/>
    <col min="13573" max="13573" width="10.140625" style="25" customWidth="1"/>
    <col min="13574" max="13812" width="11.42578125" style="25"/>
    <col min="13813" max="13813" width="4.7109375" style="25" customWidth="1"/>
    <col min="13814" max="13814" width="6.28515625" style="25" customWidth="1"/>
    <col min="13815" max="13815" width="38.85546875" style="25" customWidth="1"/>
    <col min="13816" max="13816" width="7" style="25" customWidth="1"/>
    <col min="13817" max="13817" width="6.7109375" style="25" customWidth="1"/>
    <col min="13818" max="13818" width="7.42578125" style="25" customWidth="1"/>
    <col min="13819" max="13819" width="6.85546875" style="25" customWidth="1"/>
    <col min="13820" max="13821" width="8.5703125" style="25" customWidth="1"/>
    <col min="13822" max="13822" width="7.7109375" style="25" customWidth="1"/>
    <col min="13823" max="13823" width="8.28515625" style="25" customWidth="1"/>
    <col min="13824" max="13824" width="7.28515625" style="25" customWidth="1"/>
    <col min="13825" max="13825" width="8" style="25" customWidth="1"/>
    <col min="13826" max="13826" width="9.42578125" style="25" customWidth="1"/>
    <col min="13827" max="13828" width="10" style="25" customWidth="1"/>
    <col min="13829" max="13829" width="10.140625" style="25" customWidth="1"/>
    <col min="13830" max="14068" width="11.42578125" style="25"/>
    <col min="14069" max="14069" width="4.7109375" style="25" customWidth="1"/>
    <col min="14070" max="14070" width="6.28515625" style="25" customWidth="1"/>
    <col min="14071" max="14071" width="38.85546875" style="25" customWidth="1"/>
    <col min="14072" max="14072" width="7" style="25" customWidth="1"/>
    <col min="14073" max="14073" width="6.7109375" style="25" customWidth="1"/>
    <col min="14074" max="14074" width="7.42578125" style="25" customWidth="1"/>
    <col min="14075" max="14075" width="6.85546875" style="25" customWidth="1"/>
    <col min="14076" max="14077" width="8.5703125" style="25" customWidth="1"/>
    <col min="14078" max="14078" width="7.7109375" style="25" customWidth="1"/>
    <col min="14079" max="14079" width="8.28515625" style="25" customWidth="1"/>
    <col min="14080" max="14080" width="7.28515625" style="25" customWidth="1"/>
    <col min="14081" max="14081" width="8" style="25" customWidth="1"/>
    <col min="14082" max="14082" width="9.42578125" style="25" customWidth="1"/>
    <col min="14083" max="14084" width="10" style="25" customWidth="1"/>
    <col min="14085" max="14085" width="10.140625" style="25" customWidth="1"/>
    <col min="14086" max="14324" width="11.42578125" style="25"/>
    <col min="14325" max="14325" width="4.7109375" style="25" customWidth="1"/>
    <col min="14326" max="14326" width="6.28515625" style="25" customWidth="1"/>
    <col min="14327" max="14327" width="38.85546875" style="25" customWidth="1"/>
    <col min="14328" max="14328" width="7" style="25" customWidth="1"/>
    <col min="14329" max="14329" width="6.7109375" style="25" customWidth="1"/>
    <col min="14330" max="14330" width="7.42578125" style="25" customWidth="1"/>
    <col min="14331" max="14331" width="6.85546875" style="25" customWidth="1"/>
    <col min="14332" max="14333" width="8.5703125" style="25" customWidth="1"/>
    <col min="14334" max="14334" width="7.7109375" style="25" customWidth="1"/>
    <col min="14335" max="14335" width="8.28515625" style="25" customWidth="1"/>
    <col min="14336" max="14336" width="7.28515625" style="25" customWidth="1"/>
    <col min="14337" max="14337" width="8" style="25" customWidth="1"/>
    <col min="14338" max="14338" width="9.42578125" style="25" customWidth="1"/>
    <col min="14339" max="14340" width="10" style="25" customWidth="1"/>
    <col min="14341" max="14341" width="10.140625" style="25" customWidth="1"/>
    <col min="14342" max="14580" width="11.42578125" style="25"/>
    <col min="14581" max="14581" width="4.7109375" style="25" customWidth="1"/>
    <col min="14582" max="14582" width="6.28515625" style="25" customWidth="1"/>
    <col min="14583" max="14583" width="38.85546875" style="25" customWidth="1"/>
    <col min="14584" max="14584" width="7" style="25" customWidth="1"/>
    <col min="14585" max="14585" width="6.7109375" style="25" customWidth="1"/>
    <col min="14586" max="14586" width="7.42578125" style="25" customWidth="1"/>
    <col min="14587" max="14587" width="6.85546875" style="25" customWidth="1"/>
    <col min="14588" max="14589" width="8.5703125" style="25" customWidth="1"/>
    <col min="14590" max="14590" width="7.7109375" style="25" customWidth="1"/>
    <col min="14591" max="14591" width="8.28515625" style="25" customWidth="1"/>
    <col min="14592" max="14592" width="7.28515625" style="25" customWidth="1"/>
    <col min="14593" max="14593" width="8" style="25" customWidth="1"/>
    <col min="14594" max="14594" width="9.42578125" style="25" customWidth="1"/>
    <col min="14595" max="14596" width="10" style="25" customWidth="1"/>
    <col min="14597" max="14597" width="10.140625" style="25" customWidth="1"/>
    <col min="14598" max="14836" width="11.42578125" style="25"/>
    <col min="14837" max="14837" width="4.7109375" style="25" customWidth="1"/>
    <col min="14838" max="14838" width="6.28515625" style="25" customWidth="1"/>
    <col min="14839" max="14839" width="38.85546875" style="25" customWidth="1"/>
    <col min="14840" max="14840" width="7" style="25" customWidth="1"/>
    <col min="14841" max="14841" width="6.7109375" style="25" customWidth="1"/>
    <col min="14842" max="14842" width="7.42578125" style="25" customWidth="1"/>
    <col min="14843" max="14843" width="6.85546875" style="25" customWidth="1"/>
    <col min="14844" max="14845" width="8.5703125" style="25" customWidth="1"/>
    <col min="14846" max="14846" width="7.7109375" style="25" customWidth="1"/>
    <col min="14847" max="14847" width="8.28515625" style="25" customWidth="1"/>
    <col min="14848" max="14848" width="7.28515625" style="25" customWidth="1"/>
    <col min="14849" max="14849" width="8" style="25" customWidth="1"/>
    <col min="14850" max="14850" width="9.42578125" style="25" customWidth="1"/>
    <col min="14851" max="14852" width="10" style="25" customWidth="1"/>
    <col min="14853" max="14853" width="10.140625" style="25" customWidth="1"/>
    <col min="14854" max="15092" width="11.42578125" style="25"/>
    <col min="15093" max="15093" width="4.7109375" style="25" customWidth="1"/>
    <col min="15094" max="15094" width="6.28515625" style="25" customWidth="1"/>
    <col min="15095" max="15095" width="38.85546875" style="25" customWidth="1"/>
    <col min="15096" max="15096" width="7" style="25" customWidth="1"/>
    <col min="15097" max="15097" width="6.7109375" style="25" customWidth="1"/>
    <col min="15098" max="15098" width="7.42578125" style="25" customWidth="1"/>
    <col min="15099" max="15099" width="6.85546875" style="25" customWidth="1"/>
    <col min="15100" max="15101" width="8.5703125" style="25" customWidth="1"/>
    <col min="15102" max="15102" width="7.7109375" style="25" customWidth="1"/>
    <col min="15103" max="15103" width="8.28515625" style="25" customWidth="1"/>
    <col min="15104" max="15104" width="7.28515625" style="25" customWidth="1"/>
    <col min="15105" max="15105" width="8" style="25" customWidth="1"/>
    <col min="15106" max="15106" width="9.42578125" style="25" customWidth="1"/>
    <col min="15107" max="15108" width="10" style="25" customWidth="1"/>
    <col min="15109" max="15109" width="10.140625" style="25" customWidth="1"/>
    <col min="15110" max="15348" width="11.42578125" style="25"/>
    <col min="15349" max="15349" width="4.7109375" style="25" customWidth="1"/>
    <col min="15350" max="15350" width="6.28515625" style="25" customWidth="1"/>
    <col min="15351" max="15351" width="38.85546875" style="25" customWidth="1"/>
    <col min="15352" max="15352" width="7" style="25" customWidth="1"/>
    <col min="15353" max="15353" width="6.7109375" style="25" customWidth="1"/>
    <col min="15354" max="15354" width="7.42578125" style="25" customWidth="1"/>
    <col min="15355" max="15355" width="6.85546875" style="25" customWidth="1"/>
    <col min="15356" max="15357" width="8.5703125" style="25" customWidth="1"/>
    <col min="15358" max="15358" width="7.7109375" style="25" customWidth="1"/>
    <col min="15359" max="15359" width="8.28515625" style="25" customWidth="1"/>
    <col min="15360" max="15360" width="7.28515625" style="25" customWidth="1"/>
    <col min="15361" max="15361" width="8" style="25" customWidth="1"/>
    <col min="15362" max="15362" width="9.42578125" style="25" customWidth="1"/>
    <col min="15363" max="15364" width="10" style="25" customWidth="1"/>
    <col min="15365" max="15365" width="10.140625" style="25" customWidth="1"/>
    <col min="15366" max="15604" width="11.42578125" style="25"/>
    <col min="15605" max="15605" width="4.7109375" style="25" customWidth="1"/>
    <col min="15606" max="15606" width="6.28515625" style="25" customWidth="1"/>
    <col min="15607" max="15607" width="38.85546875" style="25" customWidth="1"/>
    <col min="15608" max="15608" width="7" style="25" customWidth="1"/>
    <col min="15609" max="15609" width="6.7109375" style="25" customWidth="1"/>
    <col min="15610" max="15610" width="7.42578125" style="25" customWidth="1"/>
    <col min="15611" max="15611" width="6.85546875" style="25" customWidth="1"/>
    <col min="15612" max="15613" width="8.5703125" style="25" customWidth="1"/>
    <col min="15614" max="15614" width="7.7109375" style="25" customWidth="1"/>
    <col min="15615" max="15615" width="8.28515625" style="25" customWidth="1"/>
    <col min="15616" max="15616" width="7.28515625" style="25" customWidth="1"/>
    <col min="15617" max="15617" width="8" style="25" customWidth="1"/>
    <col min="15618" max="15618" width="9.42578125" style="25" customWidth="1"/>
    <col min="15619" max="15620" width="10" style="25" customWidth="1"/>
    <col min="15621" max="15621" width="10.140625" style="25" customWidth="1"/>
    <col min="15622" max="15860" width="11.42578125" style="25"/>
    <col min="15861" max="15861" width="4.7109375" style="25" customWidth="1"/>
    <col min="15862" max="15862" width="6.28515625" style="25" customWidth="1"/>
    <col min="15863" max="15863" width="38.85546875" style="25" customWidth="1"/>
    <col min="15864" max="15864" width="7" style="25" customWidth="1"/>
    <col min="15865" max="15865" width="6.7109375" style="25" customWidth="1"/>
    <col min="15866" max="15866" width="7.42578125" style="25" customWidth="1"/>
    <col min="15867" max="15867" width="6.85546875" style="25" customWidth="1"/>
    <col min="15868" max="15869" width="8.5703125" style="25" customWidth="1"/>
    <col min="15870" max="15870" width="7.7109375" style="25" customWidth="1"/>
    <col min="15871" max="15871" width="8.28515625" style="25" customWidth="1"/>
    <col min="15872" max="15872" width="7.28515625" style="25" customWidth="1"/>
    <col min="15873" max="15873" width="8" style="25" customWidth="1"/>
    <col min="15874" max="15874" width="9.42578125" style="25" customWidth="1"/>
    <col min="15875" max="15876" width="10" style="25" customWidth="1"/>
    <col min="15877" max="15877" width="10.140625" style="25" customWidth="1"/>
    <col min="15878" max="16116" width="11.42578125" style="25"/>
    <col min="16117" max="16117" width="4.7109375" style="25" customWidth="1"/>
    <col min="16118" max="16118" width="6.28515625" style="25" customWidth="1"/>
    <col min="16119" max="16119" width="38.85546875" style="25" customWidth="1"/>
    <col min="16120" max="16120" width="7" style="25" customWidth="1"/>
    <col min="16121" max="16121" width="6.7109375" style="25" customWidth="1"/>
    <col min="16122" max="16122" width="7.42578125" style="25" customWidth="1"/>
    <col min="16123" max="16123" width="6.85546875" style="25" customWidth="1"/>
    <col min="16124" max="16125" width="8.5703125" style="25" customWidth="1"/>
    <col min="16126" max="16126" width="7.7109375" style="25" customWidth="1"/>
    <col min="16127" max="16127" width="8.28515625" style="25" customWidth="1"/>
    <col min="16128" max="16128" width="7.28515625" style="25" customWidth="1"/>
    <col min="16129" max="16129" width="8" style="25" customWidth="1"/>
    <col min="16130" max="16130" width="9.42578125" style="25" customWidth="1"/>
    <col min="16131" max="16132" width="10" style="25" customWidth="1"/>
    <col min="16133" max="16133" width="10.140625" style="25" customWidth="1"/>
    <col min="16134" max="16384" width="11.42578125" style="25"/>
  </cols>
  <sheetData>
    <row r="1" spans="1:4" x14ac:dyDescent="0.25">
      <c r="A1" s="170" t="s">
        <v>193</v>
      </c>
      <c r="B1" s="170"/>
      <c r="C1" s="170"/>
      <c r="D1" s="170"/>
    </row>
    <row r="2" spans="1:4" x14ac:dyDescent="0.25">
      <c r="A2" s="171" t="s">
        <v>30</v>
      </c>
      <c r="B2" s="171"/>
      <c r="C2" s="171"/>
      <c r="D2" s="171"/>
    </row>
    <row r="3" spans="1:4" x14ac:dyDescent="0.25">
      <c r="A3" s="172" t="s">
        <v>4</v>
      </c>
      <c r="B3" s="172"/>
      <c r="C3" s="172"/>
      <c r="D3" s="172"/>
    </row>
    <row r="4" spans="1:4" ht="30.75" customHeight="1" x14ac:dyDescent="0.25">
      <c r="A4" s="168" t="s">
        <v>185</v>
      </c>
      <c r="B4" s="168"/>
      <c r="C4" s="168"/>
      <c r="D4" s="168"/>
    </row>
    <row r="5" spans="1:4" ht="29.25" customHeight="1" x14ac:dyDescent="0.25">
      <c r="A5" s="168" t="s">
        <v>186</v>
      </c>
      <c r="B5" s="168"/>
      <c r="C5" s="168"/>
      <c r="D5" s="168"/>
    </row>
    <row r="6" spans="1:4" x14ac:dyDescent="0.25">
      <c r="A6" s="167" t="s">
        <v>181</v>
      </c>
      <c r="B6" s="167"/>
      <c r="C6" s="167"/>
      <c r="D6" s="167"/>
    </row>
    <row r="7" spans="1:4" x14ac:dyDescent="0.25">
      <c r="A7" s="168" t="s">
        <v>187</v>
      </c>
      <c r="B7" s="168"/>
      <c r="C7" s="168"/>
      <c r="D7" s="168"/>
    </row>
    <row r="8" spans="1:4" ht="107.25" customHeight="1" x14ac:dyDescent="0.25">
      <c r="A8" s="169" t="s">
        <v>182</v>
      </c>
      <c r="B8" s="169"/>
      <c r="C8" s="169"/>
      <c r="D8" s="169"/>
    </row>
    <row r="9" spans="1:4" x14ac:dyDescent="0.25">
      <c r="A9" s="132" t="s">
        <v>194</v>
      </c>
      <c r="B9" s="133"/>
      <c r="C9" s="133"/>
      <c r="D9" s="134"/>
    </row>
    <row r="10" spans="1:4" ht="25.5" x14ac:dyDescent="0.25">
      <c r="A10" s="135" t="s">
        <v>184</v>
      </c>
      <c r="B10" s="136" t="s">
        <v>8</v>
      </c>
      <c r="C10" s="135" t="s">
        <v>9</v>
      </c>
      <c r="D10" s="137" t="s">
        <v>10</v>
      </c>
    </row>
    <row r="11" spans="1:4" x14ac:dyDescent="0.25">
      <c r="A11" s="138">
        <v>1</v>
      </c>
      <c r="B11" s="138">
        <v>2</v>
      </c>
      <c r="C11" s="138">
        <v>3</v>
      </c>
      <c r="D11" s="139">
        <v>4</v>
      </c>
    </row>
    <row r="12" spans="1:4" s="11" customFormat="1" ht="12.75" x14ac:dyDescent="0.2">
      <c r="A12" s="71">
        <v>1</v>
      </c>
      <c r="B12" s="65" t="s">
        <v>36</v>
      </c>
      <c r="C12" s="63"/>
      <c r="D12" s="63"/>
    </row>
    <row r="13" spans="1:4" s="11" customFormat="1" ht="25.5" x14ac:dyDescent="0.2">
      <c r="A13" s="42" t="s">
        <v>17</v>
      </c>
      <c r="B13" s="68" t="s">
        <v>98</v>
      </c>
      <c r="C13" s="13" t="s">
        <v>14</v>
      </c>
      <c r="D13" s="13">
        <v>1</v>
      </c>
    </row>
    <row r="14" spans="1:4" s="11" customFormat="1" ht="12.75" x14ac:dyDescent="0.2">
      <c r="A14" s="71">
        <v>2</v>
      </c>
      <c r="B14" s="65" t="s">
        <v>31</v>
      </c>
      <c r="C14" s="63"/>
      <c r="D14" s="63"/>
    </row>
    <row r="15" spans="1:4" s="11" customFormat="1" ht="12.75" x14ac:dyDescent="0.2">
      <c r="A15" s="42" t="s">
        <v>19</v>
      </c>
      <c r="B15" s="72" t="s">
        <v>99</v>
      </c>
      <c r="C15" s="13" t="s">
        <v>12</v>
      </c>
      <c r="D15" s="73">
        <v>20</v>
      </c>
    </row>
    <row r="16" spans="1:4" s="11" customFormat="1" ht="12.75" x14ac:dyDescent="0.2">
      <c r="A16" s="42" t="s">
        <v>20</v>
      </c>
      <c r="B16" s="72" t="s">
        <v>100</v>
      </c>
      <c r="C16" s="13" t="s">
        <v>12</v>
      </c>
      <c r="D16" s="73">
        <v>10</v>
      </c>
    </row>
    <row r="17" spans="1:4" s="11" customFormat="1" ht="12.75" x14ac:dyDescent="0.2">
      <c r="A17" s="42" t="s">
        <v>21</v>
      </c>
      <c r="B17" s="72" t="s">
        <v>101</v>
      </c>
      <c r="C17" s="13" t="s">
        <v>12</v>
      </c>
      <c r="D17" s="73">
        <v>25</v>
      </c>
    </row>
    <row r="18" spans="1:4" s="11" customFormat="1" ht="12.75" x14ac:dyDescent="0.2">
      <c r="A18" s="42" t="s">
        <v>22</v>
      </c>
      <c r="B18" s="72" t="s">
        <v>102</v>
      </c>
      <c r="C18" s="13" t="s">
        <v>14</v>
      </c>
      <c r="D18" s="73">
        <v>10</v>
      </c>
    </row>
    <row r="19" spans="1:4" s="11" customFormat="1" ht="12.75" x14ac:dyDescent="0.2">
      <c r="A19" s="42" t="s">
        <v>37</v>
      </c>
      <c r="B19" s="72" t="s">
        <v>103</v>
      </c>
      <c r="C19" s="13" t="s">
        <v>14</v>
      </c>
      <c r="D19" s="73">
        <v>5</v>
      </c>
    </row>
    <row r="20" spans="1:4" s="11" customFormat="1" ht="38.25" x14ac:dyDescent="0.2">
      <c r="A20" s="42" t="s">
        <v>35</v>
      </c>
      <c r="B20" s="72" t="s">
        <v>104</v>
      </c>
      <c r="C20" s="13" t="s">
        <v>13</v>
      </c>
      <c r="D20" s="73">
        <v>1</v>
      </c>
    </row>
    <row r="21" spans="1:4" s="11" customFormat="1" ht="12.75" x14ac:dyDescent="0.2">
      <c r="A21" s="64">
        <v>3</v>
      </c>
      <c r="B21" s="65" t="s">
        <v>32</v>
      </c>
      <c r="C21" s="63"/>
      <c r="D21" s="63"/>
    </row>
    <row r="22" spans="1:4" s="11" customFormat="1" ht="12.75" x14ac:dyDescent="0.2">
      <c r="A22" s="42" t="s">
        <v>23</v>
      </c>
      <c r="B22" s="66" t="s">
        <v>33</v>
      </c>
      <c r="C22" s="67" t="s">
        <v>12</v>
      </c>
      <c r="D22" s="67">
        <v>20</v>
      </c>
    </row>
    <row r="23" spans="1:4" s="11" customFormat="1" ht="12.75" x14ac:dyDescent="0.2">
      <c r="A23" s="42" t="s">
        <v>24</v>
      </c>
      <c r="B23" s="66" t="s">
        <v>34</v>
      </c>
      <c r="C23" s="67" t="s">
        <v>12</v>
      </c>
      <c r="D23" s="67">
        <v>20</v>
      </c>
    </row>
    <row r="24" spans="1:4" s="11" customFormat="1" ht="12.75" x14ac:dyDescent="0.2">
      <c r="A24" s="42" t="s">
        <v>26</v>
      </c>
      <c r="B24" s="68" t="s">
        <v>105</v>
      </c>
      <c r="C24" s="67" t="s">
        <v>12</v>
      </c>
      <c r="D24" s="67">
        <v>40</v>
      </c>
    </row>
    <row r="25" spans="1:4" s="11" customFormat="1" ht="25.5" x14ac:dyDescent="0.2">
      <c r="A25" s="42" t="s">
        <v>28</v>
      </c>
      <c r="B25" s="66" t="s">
        <v>106</v>
      </c>
      <c r="C25" s="67" t="s">
        <v>13</v>
      </c>
      <c r="D25" s="67">
        <v>1</v>
      </c>
    </row>
    <row r="26" spans="1:4" s="11" customFormat="1" ht="38.25" x14ac:dyDescent="0.2">
      <c r="A26" s="42" t="s">
        <v>25</v>
      </c>
      <c r="B26" s="66" t="s">
        <v>38</v>
      </c>
      <c r="C26" s="67" t="s">
        <v>13</v>
      </c>
      <c r="D26" s="67">
        <v>1</v>
      </c>
    </row>
    <row r="27" spans="1:4" s="11" customFormat="1" ht="25.5" x14ac:dyDescent="0.2">
      <c r="A27" s="12">
        <v>4</v>
      </c>
      <c r="B27" s="69" t="s">
        <v>39</v>
      </c>
      <c r="C27" s="31" t="s">
        <v>13</v>
      </c>
      <c r="D27" s="70">
        <v>1</v>
      </c>
    </row>
    <row r="28" spans="1:4" s="11" customFormat="1" ht="12.75" x14ac:dyDescent="0.2">
      <c r="A28" s="12"/>
      <c r="B28" s="140" t="s">
        <v>6</v>
      </c>
      <c r="C28" s="141" t="s">
        <v>7</v>
      </c>
      <c r="D28" s="142"/>
    </row>
    <row r="29" spans="1:4" s="11" customFormat="1" ht="12.75" x14ac:dyDescent="0.2">
      <c r="A29" s="128"/>
      <c r="B29" s="163"/>
      <c r="C29" s="164"/>
      <c r="D29" s="165"/>
    </row>
    <row r="30" spans="1:4" s="11" customFormat="1" ht="12.75" x14ac:dyDescent="0.2">
      <c r="A30" s="1" t="s">
        <v>3</v>
      </c>
      <c r="B30" s="143"/>
      <c r="C30" s="21"/>
      <c r="D30" s="24"/>
    </row>
    <row r="31" spans="1:4" s="11" customFormat="1" ht="12.75" x14ac:dyDescent="0.2">
      <c r="A31" s="144"/>
      <c r="B31" s="3" t="s">
        <v>0</v>
      </c>
      <c r="C31" s="21"/>
      <c r="D31" s="24"/>
    </row>
    <row r="32" spans="1:4" s="11" customFormat="1" ht="12.75" x14ac:dyDescent="0.2">
      <c r="A32" s="1" t="s">
        <v>2</v>
      </c>
      <c r="B32" s="143"/>
      <c r="C32" s="21"/>
      <c r="D32" s="24"/>
    </row>
    <row r="33" spans="1:4" s="11" customFormat="1" ht="12.75" x14ac:dyDescent="0.2">
      <c r="A33" s="144"/>
      <c r="B33" s="3" t="s">
        <v>0</v>
      </c>
      <c r="C33" s="21"/>
      <c r="D33" s="24"/>
    </row>
    <row r="34" spans="1:4" s="11" customFormat="1" ht="12.75" x14ac:dyDescent="0.2">
      <c r="A34" s="145" t="s">
        <v>1</v>
      </c>
      <c r="B34" s="146"/>
      <c r="C34" s="21"/>
      <c r="D34" s="24"/>
    </row>
    <row r="35" spans="1:4" s="11" customFormat="1" ht="12.75" x14ac:dyDescent="0.2">
      <c r="A35" s="128"/>
      <c r="B35" s="156"/>
      <c r="C35" s="129"/>
      <c r="D35" s="157"/>
    </row>
    <row r="36" spans="1:4" s="11" customFormat="1" ht="12.75" x14ac:dyDescent="0.2">
      <c r="A36" s="128"/>
      <c r="B36" s="156"/>
      <c r="C36" s="129"/>
      <c r="D36" s="157"/>
    </row>
    <row r="37" spans="1:4" s="11" customFormat="1" ht="12.75" x14ac:dyDescent="0.2">
      <c r="A37" s="128"/>
      <c r="B37" s="156"/>
      <c r="C37" s="129"/>
      <c r="D37" s="157"/>
    </row>
    <row r="38" spans="1:4" x14ac:dyDescent="0.25">
      <c r="D38" s="22"/>
    </row>
    <row r="39" spans="1:4" x14ac:dyDescent="0.25">
      <c r="D39" s="22"/>
    </row>
    <row r="40" spans="1:4" x14ac:dyDescent="0.25">
      <c r="D40" s="22"/>
    </row>
  </sheetData>
  <mergeCells count="8">
    <mergeCell ref="A6:D6"/>
    <mergeCell ref="A7:D7"/>
    <mergeCell ref="A8:D8"/>
    <mergeCell ref="A1:D1"/>
    <mergeCell ref="A2:D2"/>
    <mergeCell ref="A3:D3"/>
    <mergeCell ref="A4:D4"/>
    <mergeCell ref="A5:D5"/>
  </mergeCells>
  <pageMargins left="0.70866141732283472" right="0.70866141732283472" top="0.74803149606299213" bottom="0.74803149606299213" header="0.31496062992125984" footer="0.31496062992125984"/>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D29"/>
  <sheetViews>
    <sheetView showZeros="0" zoomScaleNormal="100" workbookViewId="0">
      <selection activeCell="B20" sqref="B20"/>
    </sheetView>
  </sheetViews>
  <sheetFormatPr defaultColWidth="11.42578125" defaultRowHeight="15.75" x14ac:dyDescent="0.25"/>
  <cols>
    <col min="1" max="1" width="11.42578125" style="24" customWidth="1"/>
    <col min="2" max="2" width="39.85546875" style="24" customWidth="1"/>
    <col min="3" max="3" width="12.28515625" style="24" customWidth="1"/>
    <col min="4" max="4" width="14.28515625" style="24" customWidth="1"/>
    <col min="5" max="5" width="10.140625" style="25" customWidth="1"/>
    <col min="6" max="244" width="11.42578125" style="25"/>
    <col min="245" max="245" width="4.7109375" style="25" customWidth="1"/>
    <col min="246" max="246" width="6.28515625" style="25" customWidth="1"/>
    <col min="247" max="247" width="38.85546875" style="25" customWidth="1"/>
    <col min="248" max="248" width="7" style="25" customWidth="1"/>
    <col min="249" max="249" width="6.7109375" style="25" customWidth="1"/>
    <col min="250" max="250" width="7.42578125" style="25" customWidth="1"/>
    <col min="251" max="251" width="6.85546875" style="25" customWidth="1"/>
    <col min="252" max="253" width="8.5703125" style="25" customWidth="1"/>
    <col min="254" max="254" width="7.7109375" style="25" customWidth="1"/>
    <col min="255" max="255" width="8.28515625" style="25" customWidth="1"/>
    <col min="256" max="256" width="7.28515625" style="25" customWidth="1"/>
    <col min="257" max="257" width="8" style="25" customWidth="1"/>
    <col min="258" max="258" width="9.42578125" style="25" customWidth="1"/>
    <col min="259" max="260" width="10" style="25" customWidth="1"/>
    <col min="261" max="261" width="10.140625" style="25" customWidth="1"/>
    <col min="262" max="500" width="11.42578125" style="25"/>
    <col min="501" max="501" width="4.7109375" style="25" customWidth="1"/>
    <col min="502" max="502" width="6.28515625" style="25" customWidth="1"/>
    <col min="503" max="503" width="38.85546875" style="25" customWidth="1"/>
    <col min="504" max="504" width="7" style="25" customWidth="1"/>
    <col min="505" max="505" width="6.7109375" style="25" customWidth="1"/>
    <col min="506" max="506" width="7.42578125" style="25" customWidth="1"/>
    <col min="507" max="507" width="6.85546875" style="25" customWidth="1"/>
    <col min="508" max="509" width="8.5703125" style="25" customWidth="1"/>
    <col min="510" max="510" width="7.7109375" style="25" customWidth="1"/>
    <col min="511" max="511" width="8.28515625" style="25" customWidth="1"/>
    <col min="512" max="512" width="7.28515625" style="25" customWidth="1"/>
    <col min="513" max="513" width="8" style="25" customWidth="1"/>
    <col min="514" max="514" width="9.42578125" style="25" customWidth="1"/>
    <col min="515" max="516" width="10" style="25" customWidth="1"/>
    <col min="517" max="517" width="10.140625" style="25" customWidth="1"/>
    <col min="518" max="756" width="11.42578125" style="25"/>
    <col min="757" max="757" width="4.7109375" style="25" customWidth="1"/>
    <col min="758" max="758" width="6.28515625" style="25" customWidth="1"/>
    <col min="759" max="759" width="38.85546875" style="25" customWidth="1"/>
    <col min="760" max="760" width="7" style="25" customWidth="1"/>
    <col min="761" max="761" width="6.7109375" style="25" customWidth="1"/>
    <col min="762" max="762" width="7.42578125" style="25" customWidth="1"/>
    <col min="763" max="763" width="6.85546875" style="25" customWidth="1"/>
    <col min="764" max="765" width="8.5703125" style="25" customWidth="1"/>
    <col min="766" max="766" width="7.7109375" style="25" customWidth="1"/>
    <col min="767" max="767" width="8.28515625" style="25" customWidth="1"/>
    <col min="768" max="768" width="7.28515625" style="25" customWidth="1"/>
    <col min="769" max="769" width="8" style="25" customWidth="1"/>
    <col min="770" max="770" width="9.42578125" style="25" customWidth="1"/>
    <col min="771" max="772" width="10" style="25" customWidth="1"/>
    <col min="773" max="773" width="10.140625" style="25" customWidth="1"/>
    <col min="774" max="1012" width="11.42578125" style="25"/>
    <col min="1013" max="1013" width="4.7109375" style="25" customWidth="1"/>
    <col min="1014" max="1014" width="6.28515625" style="25" customWidth="1"/>
    <col min="1015" max="1015" width="38.85546875" style="25" customWidth="1"/>
    <col min="1016" max="1016" width="7" style="25" customWidth="1"/>
    <col min="1017" max="1017" width="6.7109375" style="25" customWidth="1"/>
    <col min="1018" max="1018" width="7.42578125" style="25" customWidth="1"/>
    <col min="1019" max="1019" width="6.85546875" style="25" customWidth="1"/>
    <col min="1020" max="1021" width="8.5703125" style="25" customWidth="1"/>
    <col min="1022" max="1022" width="7.7109375" style="25" customWidth="1"/>
    <col min="1023" max="1023" width="8.28515625" style="25" customWidth="1"/>
    <col min="1024" max="1024" width="7.28515625" style="25" customWidth="1"/>
    <col min="1025" max="1025" width="8" style="25" customWidth="1"/>
    <col min="1026" max="1026" width="9.42578125" style="25" customWidth="1"/>
    <col min="1027" max="1028" width="10" style="25" customWidth="1"/>
    <col min="1029" max="1029" width="10.140625" style="25" customWidth="1"/>
    <col min="1030" max="1268" width="11.42578125" style="25"/>
    <col min="1269" max="1269" width="4.7109375" style="25" customWidth="1"/>
    <col min="1270" max="1270" width="6.28515625" style="25" customWidth="1"/>
    <col min="1271" max="1271" width="38.85546875" style="25" customWidth="1"/>
    <col min="1272" max="1272" width="7" style="25" customWidth="1"/>
    <col min="1273" max="1273" width="6.7109375" style="25" customWidth="1"/>
    <col min="1274" max="1274" width="7.42578125" style="25" customWidth="1"/>
    <col min="1275" max="1275" width="6.85546875" style="25" customWidth="1"/>
    <col min="1276" max="1277" width="8.5703125" style="25" customWidth="1"/>
    <col min="1278" max="1278" width="7.7109375" style="25" customWidth="1"/>
    <col min="1279" max="1279" width="8.28515625" style="25" customWidth="1"/>
    <col min="1280" max="1280" width="7.28515625" style="25" customWidth="1"/>
    <col min="1281" max="1281" width="8" style="25" customWidth="1"/>
    <col min="1282" max="1282" width="9.42578125" style="25" customWidth="1"/>
    <col min="1283" max="1284" width="10" style="25" customWidth="1"/>
    <col min="1285" max="1285" width="10.140625" style="25" customWidth="1"/>
    <col min="1286" max="1524" width="11.42578125" style="25"/>
    <col min="1525" max="1525" width="4.7109375" style="25" customWidth="1"/>
    <col min="1526" max="1526" width="6.28515625" style="25" customWidth="1"/>
    <col min="1527" max="1527" width="38.85546875" style="25" customWidth="1"/>
    <col min="1528" max="1528" width="7" style="25" customWidth="1"/>
    <col min="1529" max="1529" width="6.7109375" style="25" customWidth="1"/>
    <col min="1530" max="1530" width="7.42578125" style="25" customWidth="1"/>
    <col min="1531" max="1531" width="6.85546875" style="25" customWidth="1"/>
    <col min="1532" max="1533" width="8.5703125" style="25" customWidth="1"/>
    <col min="1534" max="1534" width="7.7109375" style="25" customWidth="1"/>
    <col min="1535" max="1535" width="8.28515625" style="25" customWidth="1"/>
    <col min="1536" max="1536" width="7.28515625" style="25" customWidth="1"/>
    <col min="1537" max="1537" width="8" style="25" customWidth="1"/>
    <col min="1538" max="1538" width="9.42578125" style="25" customWidth="1"/>
    <col min="1539" max="1540" width="10" style="25" customWidth="1"/>
    <col min="1541" max="1541" width="10.140625" style="25" customWidth="1"/>
    <col min="1542" max="1780" width="11.42578125" style="25"/>
    <col min="1781" max="1781" width="4.7109375" style="25" customWidth="1"/>
    <col min="1782" max="1782" width="6.28515625" style="25" customWidth="1"/>
    <col min="1783" max="1783" width="38.85546875" style="25" customWidth="1"/>
    <col min="1784" max="1784" width="7" style="25" customWidth="1"/>
    <col min="1785" max="1785" width="6.7109375" style="25" customWidth="1"/>
    <col min="1786" max="1786" width="7.42578125" style="25" customWidth="1"/>
    <col min="1787" max="1787" width="6.85546875" style="25" customWidth="1"/>
    <col min="1788" max="1789" width="8.5703125" style="25" customWidth="1"/>
    <col min="1790" max="1790" width="7.7109375" style="25" customWidth="1"/>
    <col min="1791" max="1791" width="8.28515625" style="25" customWidth="1"/>
    <col min="1792" max="1792" width="7.28515625" style="25" customWidth="1"/>
    <col min="1793" max="1793" width="8" style="25" customWidth="1"/>
    <col min="1794" max="1794" width="9.42578125" style="25" customWidth="1"/>
    <col min="1795" max="1796" width="10" style="25" customWidth="1"/>
    <col min="1797" max="1797" width="10.140625" style="25" customWidth="1"/>
    <col min="1798" max="2036" width="11.42578125" style="25"/>
    <col min="2037" max="2037" width="4.7109375" style="25" customWidth="1"/>
    <col min="2038" max="2038" width="6.28515625" style="25" customWidth="1"/>
    <col min="2039" max="2039" width="38.85546875" style="25" customWidth="1"/>
    <col min="2040" max="2040" width="7" style="25" customWidth="1"/>
    <col min="2041" max="2041" width="6.7109375" style="25" customWidth="1"/>
    <col min="2042" max="2042" width="7.42578125" style="25" customWidth="1"/>
    <col min="2043" max="2043" width="6.85546875" style="25" customWidth="1"/>
    <col min="2044" max="2045" width="8.5703125" style="25" customWidth="1"/>
    <col min="2046" max="2046" width="7.7109375" style="25" customWidth="1"/>
    <col min="2047" max="2047" width="8.28515625" style="25" customWidth="1"/>
    <col min="2048" max="2048" width="7.28515625" style="25" customWidth="1"/>
    <col min="2049" max="2049" width="8" style="25" customWidth="1"/>
    <col min="2050" max="2050" width="9.42578125" style="25" customWidth="1"/>
    <col min="2051" max="2052" width="10" style="25" customWidth="1"/>
    <col min="2053" max="2053" width="10.140625" style="25" customWidth="1"/>
    <col min="2054" max="2292" width="11.42578125" style="25"/>
    <col min="2293" max="2293" width="4.7109375" style="25" customWidth="1"/>
    <col min="2294" max="2294" width="6.28515625" style="25" customWidth="1"/>
    <col min="2295" max="2295" width="38.85546875" style="25" customWidth="1"/>
    <col min="2296" max="2296" width="7" style="25" customWidth="1"/>
    <col min="2297" max="2297" width="6.7109375" style="25" customWidth="1"/>
    <col min="2298" max="2298" width="7.42578125" style="25" customWidth="1"/>
    <col min="2299" max="2299" width="6.85546875" style="25" customWidth="1"/>
    <col min="2300" max="2301" width="8.5703125" style="25" customWidth="1"/>
    <col min="2302" max="2302" width="7.7109375" style="25" customWidth="1"/>
    <col min="2303" max="2303" width="8.28515625" style="25" customWidth="1"/>
    <col min="2304" max="2304" width="7.28515625" style="25" customWidth="1"/>
    <col min="2305" max="2305" width="8" style="25" customWidth="1"/>
    <col min="2306" max="2306" width="9.42578125" style="25" customWidth="1"/>
    <col min="2307" max="2308" width="10" style="25" customWidth="1"/>
    <col min="2309" max="2309" width="10.140625" style="25" customWidth="1"/>
    <col min="2310" max="2548" width="11.42578125" style="25"/>
    <col min="2549" max="2549" width="4.7109375" style="25" customWidth="1"/>
    <col min="2550" max="2550" width="6.28515625" style="25" customWidth="1"/>
    <col min="2551" max="2551" width="38.85546875" style="25" customWidth="1"/>
    <col min="2552" max="2552" width="7" style="25" customWidth="1"/>
    <col min="2553" max="2553" width="6.7109375" style="25" customWidth="1"/>
    <col min="2554" max="2554" width="7.42578125" style="25" customWidth="1"/>
    <col min="2555" max="2555" width="6.85546875" style="25" customWidth="1"/>
    <col min="2556" max="2557" width="8.5703125" style="25" customWidth="1"/>
    <col min="2558" max="2558" width="7.7109375" style="25" customWidth="1"/>
    <col min="2559" max="2559" width="8.28515625" style="25" customWidth="1"/>
    <col min="2560" max="2560" width="7.28515625" style="25" customWidth="1"/>
    <col min="2561" max="2561" width="8" style="25" customWidth="1"/>
    <col min="2562" max="2562" width="9.42578125" style="25" customWidth="1"/>
    <col min="2563" max="2564" width="10" style="25" customWidth="1"/>
    <col min="2565" max="2565" width="10.140625" style="25" customWidth="1"/>
    <col min="2566" max="2804" width="11.42578125" style="25"/>
    <col min="2805" max="2805" width="4.7109375" style="25" customWidth="1"/>
    <col min="2806" max="2806" width="6.28515625" style="25" customWidth="1"/>
    <col min="2807" max="2807" width="38.85546875" style="25" customWidth="1"/>
    <col min="2808" max="2808" width="7" style="25" customWidth="1"/>
    <col min="2809" max="2809" width="6.7109375" style="25" customWidth="1"/>
    <col min="2810" max="2810" width="7.42578125" style="25" customWidth="1"/>
    <col min="2811" max="2811" width="6.85546875" style="25" customWidth="1"/>
    <col min="2812" max="2813" width="8.5703125" style="25" customWidth="1"/>
    <col min="2814" max="2814" width="7.7109375" style="25" customWidth="1"/>
    <col min="2815" max="2815" width="8.28515625" style="25" customWidth="1"/>
    <col min="2816" max="2816" width="7.28515625" style="25" customWidth="1"/>
    <col min="2817" max="2817" width="8" style="25" customWidth="1"/>
    <col min="2818" max="2818" width="9.42578125" style="25" customWidth="1"/>
    <col min="2819" max="2820" width="10" style="25" customWidth="1"/>
    <col min="2821" max="2821" width="10.140625" style="25" customWidth="1"/>
    <col min="2822" max="3060" width="11.42578125" style="25"/>
    <col min="3061" max="3061" width="4.7109375" style="25" customWidth="1"/>
    <col min="3062" max="3062" width="6.28515625" style="25" customWidth="1"/>
    <col min="3063" max="3063" width="38.85546875" style="25" customWidth="1"/>
    <col min="3064" max="3064" width="7" style="25" customWidth="1"/>
    <col min="3065" max="3065" width="6.7109375" style="25" customWidth="1"/>
    <col min="3066" max="3066" width="7.42578125" style="25" customWidth="1"/>
    <col min="3067" max="3067" width="6.85546875" style="25" customWidth="1"/>
    <col min="3068" max="3069" width="8.5703125" style="25" customWidth="1"/>
    <col min="3070" max="3070" width="7.7109375" style="25" customWidth="1"/>
    <col min="3071" max="3071" width="8.28515625" style="25" customWidth="1"/>
    <col min="3072" max="3072" width="7.28515625" style="25" customWidth="1"/>
    <col min="3073" max="3073" width="8" style="25" customWidth="1"/>
    <col min="3074" max="3074" width="9.42578125" style="25" customWidth="1"/>
    <col min="3075" max="3076" width="10" style="25" customWidth="1"/>
    <col min="3077" max="3077" width="10.140625" style="25" customWidth="1"/>
    <col min="3078" max="3316" width="11.42578125" style="25"/>
    <col min="3317" max="3317" width="4.7109375" style="25" customWidth="1"/>
    <col min="3318" max="3318" width="6.28515625" style="25" customWidth="1"/>
    <col min="3319" max="3319" width="38.85546875" style="25" customWidth="1"/>
    <col min="3320" max="3320" width="7" style="25" customWidth="1"/>
    <col min="3321" max="3321" width="6.7109375" style="25" customWidth="1"/>
    <col min="3322" max="3322" width="7.42578125" style="25" customWidth="1"/>
    <col min="3323" max="3323" width="6.85546875" style="25" customWidth="1"/>
    <col min="3324" max="3325" width="8.5703125" style="25" customWidth="1"/>
    <col min="3326" max="3326" width="7.7109375" style="25" customWidth="1"/>
    <col min="3327" max="3327" width="8.28515625" style="25" customWidth="1"/>
    <col min="3328" max="3328" width="7.28515625" style="25" customWidth="1"/>
    <col min="3329" max="3329" width="8" style="25" customWidth="1"/>
    <col min="3330" max="3330" width="9.42578125" style="25" customWidth="1"/>
    <col min="3331" max="3332" width="10" style="25" customWidth="1"/>
    <col min="3333" max="3333" width="10.140625" style="25" customWidth="1"/>
    <col min="3334" max="3572" width="11.42578125" style="25"/>
    <col min="3573" max="3573" width="4.7109375" style="25" customWidth="1"/>
    <col min="3574" max="3574" width="6.28515625" style="25" customWidth="1"/>
    <col min="3575" max="3575" width="38.85546875" style="25" customWidth="1"/>
    <col min="3576" max="3576" width="7" style="25" customWidth="1"/>
    <col min="3577" max="3577" width="6.7109375" style="25" customWidth="1"/>
    <col min="3578" max="3578" width="7.42578125" style="25" customWidth="1"/>
    <col min="3579" max="3579" width="6.85546875" style="25" customWidth="1"/>
    <col min="3580" max="3581" width="8.5703125" style="25" customWidth="1"/>
    <col min="3582" max="3582" width="7.7109375" style="25" customWidth="1"/>
    <col min="3583" max="3583" width="8.28515625" style="25" customWidth="1"/>
    <col min="3584" max="3584" width="7.28515625" style="25" customWidth="1"/>
    <col min="3585" max="3585" width="8" style="25" customWidth="1"/>
    <col min="3586" max="3586" width="9.42578125" style="25" customWidth="1"/>
    <col min="3587" max="3588" width="10" style="25" customWidth="1"/>
    <col min="3589" max="3589" width="10.140625" style="25" customWidth="1"/>
    <col min="3590" max="3828" width="11.42578125" style="25"/>
    <col min="3829" max="3829" width="4.7109375" style="25" customWidth="1"/>
    <col min="3830" max="3830" width="6.28515625" style="25" customWidth="1"/>
    <col min="3831" max="3831" width="38.85546875" style="25" customWidth="1"/>
    <col min="3832" max="3832" width="7" style="25" customWidth="1"/>
    <col min="3833" max="3833" width="6.7109375" style="25" customWidth="1"/>
    <col min="3834" max="3834" width="7.42578125" style="25" customWidth="1"/>
    <col min="3835" max="3835" width="6.85546875" style="25" customWidth="1"/>
    <col min="3836" max="3837" width="8.5703125" style="25" customWidth="1"/>
    <col min="3838" max="3838" width="7.7109375" style="25" customWidth="1"/>
    <col min="3839" max="3839" width="8.28515625" style="25" customWidth="1"/>
    <col min="3840" max="3840" width="7.28515625" style="25" customWidth="1"/>
    <col min="3841" max="3841" width="8" style="25" customWidth="1"/>
    <col min="3842" max="3842" width="9.42578125" style="25" customWidth="1"/>
    <col min="3843" max="3844" width="10" style="25" customWidth="1"/>
    <col min="3845" max="3845" width="10.140625" style="25" customWidth="1"/>
    <col min="3846" max="4084" width="11.42578125" style="25"/>
    <col min="4085" max="4085" width="4.7109375" style="25" customWidth="1"/>
    <col min="4086" max="4086" width="6.28515625" style="25" customWidth="1"/>
    <col min="4087" max="4087" width="38.85546875" style="25" customWidth="1"/>
    <col min="4088" max="4088" width="7" style="25" customWidth="1"/>
    <col min="4089" max="4089" width="6.7109375" style="25" customWidth="1"/>
    <col min="4090" max="4090" width="7.42578125" style="25" customWidth="1"/>
    <col min="4091" max="4091" width="6.85546875" style="25" customWidth="1"/>
    <col min="4092" max="4093" width="8.5703125" style="25" customWidth="1"/>
    <col min="4094" max="4094" width="7.7109375" style="25" customWidth="1"/>
    <col min="4095" max="4095" width="8.28515625" style="25" customWidth="1"/>
    <col min="4096" max="4096" width="7.28515625" style="25" customWidth="1"/>
    <col min="4097" max="4097" width="8" style="25" customWidth="1"/>
    <col min="4098" max="4098" width="9.42578125" style="25" customWidth="1"/>
    <col min="4099" max="4100" width="10" style="25" customWidth="1"/>
    <col min="4101" max="4101" width="10.140625" style="25" customWidth="1"/>
    <col min="4102" max="4340" width="11.42578125" style="25"/>
    <col min="4341" max="4341" width="4.7109375" style="25" customWidth="1"/>
    <col min="4342" max="4342" width="6.28515625" style="25" customWidth="1"/>
    <col min="4343" max="4343" width="38.85546875" style="25" customWidth="1"/>
    <col min="4344" max="4344" width="7" style="25" customWidth="1"/>
    <col min="4345" max="4345" width="6.7109375" style="25" customWidth="1"/>
    <col min="4346" max="4346" width="7.42578125" style="25" customWidth="1"/>
    <col min="4347" max="4347" width="6.85546875" style="25" customWidth="1"/>
    <col min="4348" max="4349" width="8.5703125" style="25" customWidth="1"/>
    <col min="4350" max="4350" width="7.7109375" style="25" customWidth="1"/>
    <col min="4351" max="4351" width="8.28515625" style="25" customWidth="1"/>
    <col min="4352" max="4352" width="7.28515625" style="25" customWidth="1"/>
    <col min="4353" max="4353" width="8" style="25" customWidth="1"/>
    <col min="4354" max="4354" width="9.42578125" style="25" customWidth="1"/>
    <col min="4355" max="4356" width="10" style="25" customWidth="1"/>
    <col min="4357" max="4357" width="10.140625" style="25" customWidth="1"/>
    <col min="4358" max="4596" width="11.42578125" style="25"/>
    <col min="4597" max="4597" width="4.7109375" style="25" customWidth="1"/>
    <col min="4598" max="4598" width="6.28515625" style="25" customWidth="1"/>
    <col min="4599" max="4599" width="38.85546875" style="25" customWidth="1"/>
    <col min="4600" max="4600" width="7" style="25" customWidth="1"/>
    <col min="4601" max="4601" width="6.7109375" style="25" customWidth="1"/>
    <col min="4602" max="4602" width="7.42578125" style="25" customWidth="1"/>
    <col min="4603" max="4603" width="6.85546875" style="25" customWidth="1"/>
    <col min="4604" max="4605" width="8.5703125" style="25" customWidth="1"/>
    <col min="4606" max="4606" width="7.7109375" style="25" customWidth="1"/>
    <col min="4607" max="4607" width="8.28515625" style="25" customWidth="1"/>
    <col min="4608" max="4608" width="7.28515625" style="25" customWidth="1"/>
    <col min="4609" max="4609" width="8" style="25" customWidth="1"/>
    <col min="4610" max="4610" width="9.42578125" style="25" customWidth="1"/>
    <col min="4611" max="4612" width="10" style="25" customWidth="1"/>
    <col min="4613" max="4613" width="10.140625" style="25" customWidth="1"/>
    <col min="4614" max="4852" width="11.42578125" style="25"/>
    <col min="4853" max="4853" width="4.7109375" style="25" customWidth="1"/>
    <col min="4854" max="4854" width="6.28515625" style="25" customWidth="1"/>
    <col min="4855" max="4855" width="38.85546875" style="25" customWidth="1"/>
    <col min="4856" max="4856" width="7" style="25" customWidth="1"/>
    <col min="4857" max="4857" width="6.7109375" style="25" customWidth="1"/>
    <col min="4858" max="4858" width="7.42578125" style="25" customWidth="1"/>
    <col min="4859" max="4859" width="6.85546875" style="25" customWidth="1"/>
    <col min="4860" max="4861" width="8.5703125" style="25" customWidth="1"/>
    <col min="4862" max="4862" width="7.7109375" style="25" customWidth="1"/>
    <col min="4863" max="4863" width="8.28515625" style="25" customWidth="1"/>
    <col min="4864" max="4864" width="7.28515625" style="25" customWidth="1"/>
    <col min="4865" max="4865" width="8" style="25" customWidth="1"/>
    <col min="4866" max="4866" width="9.42578125" style="25" customWidth="1"/>
    <col min="4867" max="4868" width="10" style="25" customWidth="1"/>
    <col min="4869" max="4869" width="10.140625" style="25" customWidth="1"/>
    <col min="4870" max="5108" width="11.42578125" style="25"/>
    <col min="5109" max="5109" width="4.7109375" style="25" customWidth="1"/>
    <col min="5110" max="5110" width="6.28515625" style="25" customWidth="1"/>
    <col min="5111" max="5111" width="38.85546875" style="25" customWidth="1"/>
    <col min="5112" max="5112" width="7" style="25" customWidth="1"/>
    <col min="5113" max="5113" width="6.7109375" style="25" customWidth="1"/>
    <col min="5114" max="5114" width="7.42578125" style="25" customWidth="1"/>
    <col min="5115" max="5115" width="6.85546875" style="25" customWidth="1"/>
    <col min="5116" max="5117" width="8.5703125" style="25" customWidth="1"/>
    <col min="5118" max="5118" width="7.7109375" style="25" customWidth="1"/>
    <col min="5119" max="5119" width="8.28515625" style="25" customWidth="1"/>
    <col min="5120" max="5120" width="7.28515625" style="25" customWidth="1"/>
    <col min="5121" max="5121" width="8" style="25" customWidth="1"/>
    <col min="5122" max="5122" width="9.42578125" style="25" customWidth="1"/>
    <col min="5123" max="5124" width="10" style="25" customWidth="1"/>
    <col min="5125" max="5125" width="10.140625" style="25" customWidth="1"/>
    <col min="5126" max="5364" width="11.42578125" style="25"/>
    <col min="5365" max="5365" width="4.7109375" style="25" customWidth="1"/>
    <col min="5366" max="5366" width="6.28515625" style="25" customWidth="1"/>
    <col min="5367" max="5367" width="38.85546875" style="25" customWidth="1"/>
    <col min="5368" max="5368" width="7" style="25" customWidth="1"/>
    <col min="5369" max="5369" width="6.7109375" style="25" customWidth="1"/>
    <col min="5370" max="5370" width="7.42578125" style="25" customWidth="1"/>
    <col min="5371" max="5371" width="6.85546875" style="25" customWidth="1"/>
    <col min="5372" max="5373" width="8.5703125" style="25" customWidth="1"/>
    <col min="5374" max="5374" width="7.7109375" style="25" customWidth="1"/>
    <col min="5375" max="5375" width="8.28515625" style="25" customWidth="1"/>
    <col min="5376" max="5376" width="7.28515625" style="25" customWidth="1"/>
    <col min="5377" max="5377" width="8" style="25" customWidth="1"/>
    <col min="5378" max="5378" width="9.42578125" style="25" customWidth="1"/>
    <col min="5379" max="5380" width="10" style="25" customWidth="1"/>
    <col min="5381" max="5381" width="10.140625" style="25" customWidth="1"/>
    <col min="5382" max="5620" width="11.42578125" style="25"/>
    <col min="5621" max="5621" width="4.7109375" style="25" customWidth="1"/>
    <col min="5622" max="5622" width="6.28515625" style="25" customWidth="1"/>
    <col min="5623" max="5623" width="38.85546875" style="25" customWidth="1"/>
    <col min="5624" max="5624" width="7" style="25" customWidth="1"/>
    <col min="5625" max="5625" width="6.7109375" style="25" customWidth="1"/>
    <col min="5626" max="5626" width="7.42578125" style="25" customWidth="1"/>
    <col min="5627" max="5627" width="6.85546875" style="25" customWidth="1"/>
    <col min="5628" max="5629" width="8.5703125" style="25" customWidth="1"/>
    <col min="5630" max="5630" width="7.7109375" style="25" customWidth="1"/>
    <col min="5631" max="5631" width="8.28515625" style="25" customWidth="1"/>
    <col min="5632" max="5632" width="7.28515625" style="25" customWidth="1"/>
    <col min="5633" max="5633" width="8" style="25" customWidth="1"/>
    <col min="5634" max="5634" width="9.42578125" style="25" customWidth="1"/>
    <col min="5635" max="5636" width="10" style="25" customWidth="1"/>
    <col min="5637" max="5637" width="10.140625" style="25" customWidth="1"/>
    <col min="5638" max="5876" width="11.42578125" style="25"/>
    <col min="5877" max="5877" width="4.7109375" style="25" customWidth="1"/>
    <col min="5878" max="5878" width="6.28515625" style="25" customWidth="1"/>
    <col min="5879" max="5879" width="38.85546875" style="25" customWidth="1"/>
    <col min="5880" max="5880" width="7" style="25" customWidth="1"/>
    <col min="5881" max="5881" width="6.7109375" style="25" customWidth="1"/>
    <col min="5882" max="5882" width="7.42578125" style="25" customWidth="1"/>
    <col min="5883" max="5883" width="6.85546875" style="25" customWidth="1"/>
    <col min="5884" max="5885" width="8.5703125" style="25" customWidth="1"/>
    <col min="5886" max="5886" width="7.7109375" style="25" customWidth="1"/>
    <col min="5887" max="5887" width="8.28515625" style="25" customWidth="1"/>
    <col min="5888" max="5888" width="7.28515625" style="25" customWidth="1"/>
    <col min="5889" max="5889" width="8" style="25" customWidth="1"/>
    <col min="5890" max="5890" width="9.42578125" style="25" customWidth="1"/>
    <col min="5891" max="5892" width="10" style="25" customWidth="1"/>
    <col min="5893" max="5893" width="10.140625" style="25" customWidth="1"/>
    <col min="5894" max="6132" width="11.42578125" style="25"/>
    <col min="6133" max="6133" width="4.7109375" style="25" customWidth="1"/>
    <col min="6134" max="6134" width="6.28515625" style="25" customWidth="1"/>
    <col min="6135" max="6135" width="38.85546875" style="25" customWidth="1"/>
    <col min="6136" max="6136" width="7" style="25" customWidth="1"/>
    <col min="6137" max="6137" width="6.7109375" style="25" customWidth="1"/>
    <col min="6138" max="6138" width="7.42578125" style="25" customWidth="1"/>
    <col min="6139" max="6139" width="6.85546875" style="25" customWidth="1"/>
    <col min="6140" max="6141" width="8.5703125" style="25" customWidth="1"/>
    <col min="6142" max="6142" width="7.7109375" style="25" customWidth="1"/>
    <col min="6143" max="6143" width="8.28515625" style="25" customWidth="1"/>
    <col min="6144" max="6144" width="7.28515625" style="25" customWidth="1"/>
    <col min="6145" max="6145" width="8" style="25" customWidth="1"/>
    <col min="6146" max="6146" width="9.42578125" style="25" customWidth="1"/>
    <col min="6147" max="6148" width="10" style="25" customWidth="1"/>
    <col min="6149" max="6149" width="10.140625" style="25" customWidth="1"/>
    <col min="6150" max="6388" width="11.42578125" style="25"/>
    <col min="6389" max="6389" width="4.7109375" style="25" customWidth="1"/>
    <col min="6390" max="6390" width="6.28515625" style="25" customWidth="1"/>
    <col min="6391" max="6391" width="38.85546875" style="25" customWidth="1"/>
    <col min="6392" max="6392" width="7" style="25" customWidth="1"/>
    <col min="6393" max="6393" width="6.7109375" style="25" customWidth="1"/>
    <col min="6394" max="6394" width="7.42578125" style="25" customWidth="1"/>
    <col min="6395" max="6395" width="6.85546875" style="25" customWidth="1"/>
    <col min="6396" max="6397" width="8.5703125" style="25" customWidth="1"/>
    <col min="6398" max="6398" width="7.7109375" style="25" customWidth="1"/>
    <col min="6399" max="6399" width="8.28515625" style="25" customWidth="1"/>
    <col min="6400" max="6400" width="7.28515625" style="25" customWidth="1"/>
    <col min="6401" max="6401" width="8" style="25" customWidth="1"/>
    <col min="6402" max="6402" width="9.42578125" style="25" customWidth="1"/>
    <col min="6403" max="6404" width="10" style="25" customWidth="1"/>
    <col min="6405" max="6405" width="10.140625" style="25" customWidth="1"/>
    <col min="6406" max="6644" width="11.42578125" style="25"/>
    <col min="6645" max="6645" width="4.7109375" style="25" customWidth="1"/>
    <col min="6646" max="6646" width="6.28515625" style="25" customWidth="1"/>
    <col min="6647" max="6647" width="38.85546875" style="25" customWidth="1"/>
    <col min="6648" max="6648" width="7" style="25" customWidth="1"/>
    <col min="6649" max="6649" width="6.7109375" style="25" customWidth="1"/>
    <col min="6650" max="6650" width="7.42578125" style="25" customWidth="1"/>
    <col min="6651" max="6651" width="6.85546875" style="25" customWidth="1"/>
    <col min="6652" max="6653" width="8.5703125" style="25" customWidth="1"/>
    <col min="6654" max="6654" width="7.7109375" style="25" customWidth="1"/>
    <col min="6655" max="6655" width="8.28515625" style="25" customWidth="1"/>
    <col min="6656" max="6656" width="7.28515625" style="25" customWidth="1"/>
    <col min="6657" max="6657" width="8" style="25" customWidth="1"/>
    <col min="6658" max="6658" width="9.42578125" style="25" customWidth="1"/>
    <col min="6659" max="6660" width="10" style="25" customWidth="1"/>
    <col min="6661" max="6661" width="10.140625" style="25" customWidth="1"/>
    <col min="6662" max="6900" width="11.42578125" style="25"/>
    <col min="6901" max="6901" width="4.7109375" style="25" customWidth="1"/>
    <col min="6902" max="6902" width="6.28515625" style="25" customWidth="1"/>
    <col min="6903" max="6903" width="38.85546875" style="25" customWidth="1"/>
    <col min="6904" max="6904" width="7" style="25" customWidth="1"/>
    <col min="6905" max="6905" width="6.7109375" style="25" customWidth="1"/>
    <col min="6906" max="6906" width="7.42578125" style="25" customWidth="1"/>
    <col min="6907" max="6907" width="6.85546875" style="25" customWidth="1"/>
    <col min="6908" max="6909" width="8.5703125" style="25" customWidth="1"/>
    <col min="6910" max="6910" width="7.7109375" style="25" customWidth="1"/>
    <col min="6911" max="6911" width="8.28515625" style="25" customWidth="1"/>
    <col min="6912" max="6912" width="7.28515625" style="25" customWidth="1"/>
    <col min="6913" max="6913" width="8" style="25" customWidth="1"/>
    <col min="6914" max="6914" width="9.42578125" style="25" customWidth="1"/>
    <col min="6915" max="6916" width="10" style="25" customWidth="1"/>
    <col min="6917" max="6917" width="10.140625" style="25" customWidth="1"/>
    <col min="6918" max="7156" width="11.42578125" style="25"/>
    <col min="7157" max="7157" width="4.7109375" style="25" customWidth="1"/>
    <col min="7158" max="7158" width="6.28515625" style="25" customWidth="1"/>
    <col min="7159" max="7159" width="38.85546875" style="25" customWidth="1"/>
    <col min="7160" max="7160" width="7" style="25" customWidth="1"/>
    <col min="7161" max="7161" width="6.7109375" style="25" customWidth="1"/>
    <col min="7162" max="7162" width="7.42578125" style="25" customWidth="1"/>
    <col min="7163" max="7163" width="6.85546875" style="25" customWidth="1"/>
    <col min="7164" max="7165" width="8.5703125" style="25" customWidth="1"/>
    <col min="7166" max="7166" width="7.7109375" style="25" customWidth="1"/>
    <col min="7167" max="7167" width="8.28515625" style="25" customWidth="1"/>
    <col min="7168" max="7168" width="7.28515625" style="25" customWidth="1"/>
    <col min="7169" max="7169" width="8" style="25" customWidth="1"/>
    <col min="7170" max="7170" width="9.42578125" style="25" customWidth="1"/>
    <col min="7171" max="7172" width="10" style="25" customWidth="1"/>
    <col min="7173" max="7173" width="10.140625" style="25" customWidth="1"/>
    <col min="7174" max="7412" width="11.42578125" style="25"/>
    <col min="7413" max="7413" width="4.7109375" style="25" customWidth="1"/>
    <col min="7414" max="7414" width="6.28515625" style="25" customWidth="1"/>
    <col min="7415" max="7415" width="38.85546875" style="25" customWidth="1"/>
    <col min="7416" max="7416" width="7" style="25" customWidth="1"/>
    <col min="7417" max="7417" width="6.7109375" style="25" customWidth="1"/>
    <col min="7418" max="7418" width="7.42578125" style="25" customWidth="1"/>
    <col min="7419" max="7419" width="6.85546875" style="25" customWidth="1"/>
    <col min="7420" max="7421" width="8.5703125" style="25" customWidth="1"/>
    <col min="7422" max="7422" width="7.7109375" style="25" customWidth="1"/>
    <col min="7423" max="7423" width="8.28515625" style="25" customWidth="1"/>
    <col min="7424" max="7424" width="7.28515625" style="25" customWidth="1"/>
    <col min="7425" max="7425" width="8" style="25" customWidth="1"/>
    <col min="7426" max="7426" width="9.42578125" style="25" customWidth="1"/>
    <col min="7427" max="7428" width="10" style="25" customWidth="1"/>
    <col min="7429" max="7429" width="10.140625" style="25" customWidth="1"/>
    <col min="7430" max="7668" width="11.42578125" style="25"/>
    <col min="7669" max="7669" width="4.7109375" style="25" customWidth="1"/>
    <col min="7670" max="7670" width="6.28515625" style="25" customWidth="1"/>
    <col min="7671" max="7671" width="38.85546875" style="25" customWidth="1"/>
    <col min="7672" max="7672" width="7" style="25" customWidth="1"/>
    <col min="7673" max="7673" width="6.7109375" style="25" customWidth="1"/>
    <col min="7674" max="7674" width="7.42578125" style="25" customWidth="1"/>
    <col min="7675" max="7675" width="6.85546875" style="25" customWidth="1"/>
    <col min="7676" max="7677" width="8.5703125" style="25" customWidth="1"/>
    <col min="7678" max="7678" width="7.7109375" style="25" customWidth="1"/>
    <col min="7679" max="7679" width="8.28515625" style="25" customWidth="1"/>
    <col min="7680" max="7680" width="7.28515625" style="25" customWidth="1"/>
    <col min="7681" max="7681" width="8" style="25" customWidth="1"/>
    <col min="7682" max="7682" width="9.42578125" style="25" customWidth="1"/>
    <col min="7683" max="7684" width="10" style="25" customWidth="1"/>
    <col min="7685" max="7685" width="10.140625" style="25" customWidth="1"/>
    <col min="7686" max="7924" width="11.42578125" style="25"/>
    <col min="7925" max="7925" width="4.7109375" style="25" customWidth="1"/>
    <col min="7926" max="7926" width="6.28515625" style="25" customWidth="1"/>
    <col min="7927" max="7927" width="38.85546875" style="25" customWidth="1"/>
    <col min="7928" max="7928" width="7" style="25" customWidth="1"/>
    <col min="7929" max="7929" width="6.7109375" style="25" customWidth="1"/>
    <col min="7930" max="7930" width="7.42578125" style="25" customWidth="1"/>
    <col min="7931" max="7931" width="6.85546875" style="25" customWidth="1"/>
    <col min="7932" max="7933" width="8.5703125" style="25" customWidth="1"/>
    <col min="7934" max="7934" width="7.7109375" style="25" customWidth="1"/>
    <col min="7935" max="7935" width="8.28515625" style="25" customWidth="1"/>
    <col min="7936" max="7936" width="7.28515625" style="25" customWidth="1"/>
    <col min="7937" max="7937" width="8" style="25" customWidth="1"/>
    <col min="7938" max="7938" width="9.42578125" style="25" customWidth="1"/>
    <col min="7939" max="7940" width="10" style="25" customWidth="1"/>
    <col min="7941" max="7941" width="10.140625" style="25" customWidth="1"/>
    <col min="7942" max="8180" width="11.42578125" style="25"/>
    <col min="8181" max="8181" width="4.7109375" style="25" customWidth="1"/>
    <col min="8182" max="8182" width="6.28515625" style="25" customWidth="1"/>
    <col min="8183" max="8183" width="38.85546875" style="25" customWidth="1"/>
    <col min="8184" max="8184" width="7" style="25" customWidth="1"/>
    <col min="8185" max="8185" width="6.7109375" style="25" customWidth="1"/>
    <col min="8186" max="8186" width="7.42578125" style="25" customWidth="1"/>
    <col min="8187" max="8187" width="6.85546875" style="25" customWidth="1"/>
    <col min="8188" max="8189" width="8.5703125" style="25" customWidth="1"/>
    <col min="8190" max="8190" width="7.7109375" style="25" customWidth="1"/>
    <col min="8191" max="8191" width="8.28515625" style="25" customWidth="1"/>
    <col min="8192" max="8192" width="7.28515625" style="25" customWidth="1"/>
    <col min="8193" max="8193" width="8" style="25" customWidth="1"/>
    <col min="8194" max="8194" width="9.42578125" style="25" customWidth="1"/>
    <col min="8195" max="8196" width="10" style="25" customWidth="1"/>
    <col min="8197" max="8197" width="10.140625" style="25" customWidth="1"/>
    <col min="8198" max="8436" width="11.42578125" style="25"/>
    <col min="8437" max="8437" width="4.7109375" style="25" customWidth="1"/>
    <col min="8438" max="8438" width="6.28515625" style="25" customWidth="1"/>
    <col min="8439" max="8439" width="38.85546875" style="25" customWidth="1"/>
    <col min="8440" max="8440" width="7" style="25" customWidth="1"/>
    <col min="8441" max="8441" width="6.7109375" style="25" customWidth="1"/>
    <col min="8442" max="8442" width="7.42578125" style="25" customWidth="1"/>
    <col min="8443" max="8443" width="6.85546875" style="25" customWidth="1"/>
    <col min="8444" max="8445" width="8.5703125" style="25" customWidth="1"/>
    <col min="8446" max="8446" width="7.7109375" style="25" customWidth="1"/>
    <col min="8447" max="8447" width="8.28515625" style="25" customWidth="1"/>
    <col min="8448" max="8448" width="7.28515625" style="25" customWidth="1"/>
    <col min="8449" max="8449" width="8" style="25" customWidth="1"/>
    <col min="8450" max="8450" width="9.42578125" style="25" customWidth="1"/>
    <col min="8451" max="8452" width="10" style="25" customWidth="1"/>
    <col min="8453" max="8453" width="10.140625" style="25" customWidth="1"/>
    <col min="8454" max="8692" width="11.42578125" style="25"/>
    <col min="8693" max="8693" width="4.7109375" style="25" customWidth="1"/>
    <col min="8694" max="8694" width="6.28515625" style="25" customWidth="1"/>
    <col min="8695" max="8695" width="38.85546875" style="25" customWidth="1"/>
    <col min="8696" max="8696" width="7" style="25" customWidth="1"/>
    <col min="8697" max="8697" width="6.7109375" style="25" customWidth="1"/>
    <col min="8698" max="8698" width="7.42578125" style="25" customWidth="1"/>
    <col min="8699" max="8699" width="6.85546875" style="25" customWidth="1"/>
    <col min="8700" max="8701" width="8.5703125" style="25" customWidth="1"/>
    <col min="8702" max="8702" width="7.7109375" style="25" customWidth="1"/>
    <col min="8703" max="8703" width="8.28515625" style="25" customWidth="1"/>
    <col min="8704" max="8704" width="7.28515625" style="25" customWidth="1"/>
    <col min="8705" max="8705" width="8" style="25" customWidth="1"/>
    <col min="8706" max="8706" width="9.42578125" style="25" customWidth="1"/>
    <col min="8707" max="8708" width="10" style="25" customWidth="1"/>
    <col min="8709" max="8709" width="10.140625" style="25" customWidth="1"/>
    <col min="8710" max="8948" width="11.42578125" style="25"/>
    <col min="8949" max="8949" width="4.7109375" style="25" customWidth="1"/>
    <col min="8950" max="8950" width="6.28515625" style="25" customWidth="1"/>
    <col min="8951" max="8951" width="38.85546875" style="25" customWidth="1"/>
    <col min="8952" max="8952" width="7" style="25" customWidth="1"/>
    <col min="8953" max="8953" width="6.7109375" style="25" customWidth="1"/>
    <col min="8954" max="8954" width="7.42578125" style="25" customWidth="1"/>
    <col min="8955" max="8955" width="6.85546875" style="25" customWidth="1"/>
    <col min="8956" max="8957" width="8.5703125" style="25" customWidth="1"/>
    <col min="8958" max="8958" width="7.7109375" style="25" customWidth="1"/>
    <col min="8959" max="8959" width="8.28515625" style="25" customWidth="1"/>
    <col min="8960" max="8960" width="7.28515625" style="25" customWidth="1"/>
    <col min="8961" max="8961" width="8" style="25" customWidth="1"/>
    <col min="8962" max="8962" width="9.42578125" style="25" customWidth="1"/>
    <col min="8963" max="8964" width="10" style="25" customWidth="1"/>
    <col min="8965" max="8965" width="10.140625" style="25" customWidth="1"/>
    <col min="8966" max="9204" width="11.42578125" style="25"/>
    <col min="9205" max="9205" width="4.7109375" style="25" customWidth="1"/>
    <col min="9206" max="9206" width="6.28515625" style="25" customWidth="1"/>
    <col min="9207" max="9207" width="38.85546875" style="25" customWidth="1"/>
    <col min="9208" max="9208" width="7" style="25" customWidth="1"/>
    <col min="9209" max="9209" width="6.7109375" style="25" customWidth="1"/>
    <col min="9210" max="9210" width="7.42578125" style="25" customWidth="1"/>
    <col min="9211" max="9211" width="6.85546875" style="25" customWidth="1"/>
    <col min="9212" max="9213" width="8.5703125" style="25" customWidth="1"/>
    <col min="9214" max="9214" width="7.7109375" style="25" customWidth="1"/>
    <col min="9215" max="9215" width="8.28515625" style="25" customWidth="1"/>
    <col min="9216" max="9216" width="7.28515625" style="25" customWidth="1"/>
    <col min="9217" max="9217" width="8" style="25" customWidth="1"/>
    <col min="9218" max="9218" width="9.42578125" style="25" customWidth="1"/>
    <col min="9219" max="9220" width="10" style="25" customWidth="1"/>
    <col min="9221" max="9221" width="10.140625" style="25" customWidth="1"/>
    <col min="9222" max="9460" width="11.42578125" style="25"/>
    <col min="9461" max="9461" width="4.7109375" style="25" customWidth="1"/>
    <col min="9462" max="9462" width="6.28515625" style="25" customWidth="1"/>
    <col min="9463" max="9463" width="38.85546875" style="25" customWidth="1"/>
    <col min="9464" max="9464" width="7" style="25" customWidth="1"/>
    <col min="9465" max="9465" width="6.7109375" style="25" customWidth="1"/>
    <col min="9466" max="9466" width="7.42578125" style="25" customWidth="1"/>
    <col min="9467" max="9467" width="6.85546875" style="25" customWidth="1"/>
    <col min="9468" max="9469" width="8.5703125" style="25" customWidth="1"/>
    <col min="9470" max="9470" width="7.7109375" style="25" customWidth="1"/>
    <col min="9471" max="9471" width="8.28515625" style="25" customWidth="1"/>
    <col min="9472" max="9472" width="7.28515625" style="25" customWidth="1"/>
    <col min="9473" max="9473" width="8" style="25" customWidth="1"/>
    <col min="9474" max="9474" width="9.42578125" style="25" customWidth="1"/>
    <col min="9475" max="9476" width="10" style="25" customWidth="1"/>
    <col min="9477" max="9477" width="10.140625" style="25" customWidth="1"/>
    <col min="9478" max="9716" width="11.42578125" style="25"/>
    <col min="9717" max="9717" width="4.7109375" style="25" customWidth="1"/>
    <col min="9718" max="9718" width="6.28515625" style="25" customWidth="1"/>
    <col min="9719" max="9719" width="38.85546875" style="25" customWidth="1"/>
    <col min="9720" max="9720" width="7" style="25" customWidth="1"/>
    <col min="9721" max="9721" width="6.7109375" style="25" customWidth="1"/>
    <col min="9722" max="9722" width="7.42578125" style="25" customWidth="1"/>
    <col min="9723" max="9723" width="6.85546875" style="25" customWidth="1"/>
    <col min="9724" max="9725" width="8.5703125" style="25" customWidth="1"/>
    <col min="9726" max="9726" width="7.7109375" style="25" customWidth="1"/>
    <col min="9727" max="9727" width="8.28515625" style="25" customWidth="1"/>
    <col min="9728" max="9728" width="7.28515625" style="25" customWidth="1"/>
    <col min="9729" max="9729" width="8" style="25" customWidth="1"/>
    <col min="9730" max="9730" width="9.42578125" style="25" customWidth="1"/>
    <col min="9731" max="9732" width="10" style="25" customWidth="1"/>
    <col min="9733" max="9733" width="10.140625" style="25" customWidth="1"/>
    <col min="9734" max="9972" width="11.42578125" style="25"/>
    <col min="9973" max="9973" width="4.7109375" style="25" customWidth="1"/>
    <col min="9974" max="9974" width="6.28515625" style="25" customWidth="1"/>
    <col min="9975" max="9975" width="38.85546875" style="25" customWidth="1"/>
    <col min="9976" max="9976" width="7" style="25" customWidth="1"/>
    <col min="9977" max="9977" width="6.7109375" style="25" customWidth="1"/>
    <col min="9978" max="9978" width="7.42578125" style="25" customWidth="1"/>
    <col min="9979" max="9979" width="6.85546875" style="25" customWidth="1"/>
    <col min="9980" max="9981" width="8.5703125" style="25" customWidth="1"/>
    <col min="9982" max="9982" width="7.7109375" style="25" customWidth="1"/>
    <col min="9983" max="9983" width="8.28515625" style="25" customWidth="1"/>
    <col min="9984" max="9984" width="7.28515625" style="25" customWidth="1"/>
    <col min="9985" max="9985" width="8" style="25" customWidth="1"/>
    <col min="9986" max="9986" width="9.42578125" style="25" customWidth="1"/>
    <col min="9987" max="9988" width="10" style="25" customWidth="1"/>
    <col min="9989" max="9989" width="10.140625" style="25" customWidth="1"/>
    <col min="9990" max="10228" width="11.42578125" style="25"/>
    <col min="10229" max="10229" width="4.7109375" style="25" customWidth="1"/>
    <col min="10230" max="10230" width="6.28515625" style="25" customWidth="1"/>
    <col min="10231" max="10231" width="38.85546875" style="25" customWidth="1"/>
    <col min="10232" max="10232" width="7" style="25" customWidth="1"/>
    <col min="10233" max="10233" width="6.7109375" style="25" customWidth="1"/>
    <col min="10234" max="10234" width="7.42578125" style="25" customWidth="1"/>
    <col min="10235" max="10235" width="6.85546875" style="25" customWidth="1"/>
    <col min="10236" max="10237" width="8.5703125" style="25" customWidth="1"/>
    <col min="10238" max="10238" width="7.7109375" style="25" customWidth="1"/>
    <col min="10239" max="10239" width="8.28515625" style="25" customWidth="1"/>
    <col min="10240" max="10240" width="7.28515625" style="25" customWidth="1"/>
    <col min="10241" max="10241" width="8" style="25" customWidth="1"/>
    <col min="10242" max="10242" width="9.42578125" style="25" customWidth="1"/>
    <col min="10243" max="10244" width="10" style="25" customWidth="1"/>
    <col min="10245" max="10245" width="10.140625" style="25" customWidth="1"/>
    <col min="10246" max="10484" width="11.42578125" style="25"/>
    <col min="10485" max="10485" width="4.7109375" style="25" customWidth="1"/>
    <col min="10486" max="10486" width="6.28515625" style="25" customWidth="1"/>
    <col min="10487" max="10487" width="38.85546875" style="25" customWidth="1"/>
    <col min="10488" max="10488" width="7" style="25" customWidth="1"/>
    <col min="10489" max="10489" width="6.7109375" style="25" customWidth="1"/>
    <col min="10490" max="10490" width="7.42578125" style="25" customWidth="1"/>
    <col min="10491" max="10491" width="6.85546875" style="25" customWidth="1"/>
    <col min="10492" max="10493" width="8.5703125" style="25" customWidth="1"/>
    <col min="10494" max="10494" width="7.7109375" style="25" customWidth="1"/>
    <col min="10495" max="10495" width="8.28515625" style="25" customWidth="1"/>
    <col min="10496" max="10496" width="7.28515625" style="25" customWidth="1"/>
    <col min="10497" max="10497" width="8" style="25" customWidth="1"/>
    <col min="10498" max="10498" width="9.42578125" style="25" customWidth="1"/>
    <col min="10499" max="10500" width="10" style="25" customWidth="1"/>
    <col min="10501" max="10501" width="10.140625" style="25" customWidth="1"/>
    <col min="10502" max="10740" width="11.42578125" style="25"/>
    <col min="10741" max="10741" width="4.7109375" style="25" customWidth="1"/>
    <col min="10742" max="10742" width="6.28515625" style="25" customWidth="1"/>
    <col min="10743" max="10743" width="38.85546875" style="25" customWidth="1"/>
    <col min="10744" max="10744" width="7" style="25" customWidth="1"/>
    <col min="10745" max="10745" width="6.7109375" style="25" customWidth="1"/>
    <col min="10746" max="10746" width="7.42578125" style="25" customWidth="1"/>
    <col min="10747" max="10747" width="6.85546875" style="25" customWidth="1"/>
    <col min="10748" max="10749" width="8.5703125" style="25" customWidth="1"/>
    <col min="10750" max="10750" width="7.7109375" style="25" customWidth="1"/>
    <col min="10751" max="10751" width="8.28515625" style="25" customWidth="1"/>
    <col min="10752" max="10752" width="7.28515625" style="25" customWidth="1"/>
    <col min="10753" max="10753" width="8" style="25" customWidth="1"/>
    <col min="10754" max="10754" width="9.42578125" style="25" customWidth="1"/>
    <col min="10755" max="10756" width="10" style="25" customWidth="1"/>
    <col min="10757" max="10757" width="10.140625" style="25" customWidth="1"/>
    <col min="10758" max="10996" width="11.42578125" style="25"/>
    <col min="10997" max="10997" width="4.7109375" style="25" customWidth="1"/>
    <col min="10998" max="10998" width="6.28515625" style="25" customWidth="1"/>
    <col min="10999" max="10999" width="38.85546875" style="25" customWidth="1"/>
    <col min="11000" max="11000" width="7" style="25" customWidth="1"/>
    <col min="11001" max="11001" width="6.7109375" style="25" customWidth="1"/>
    <col min="11002" max="11002" width="7.42578125" style="25" customWidth="1"/>
    <col min="11003" max="11003" width="6.85546875" style="25" customWidth="1"/>
    <col min="11004" max="11005" width="8.5703125" style="25" customWidth="1"/>
    <col min="11006" max="11006" width="7.7109375" style="25" customWidth="1"/>
    <col min="11007" max="11007" width="8.28515625" style="25" customWidth="1"/>
    <col min="11008" max="11008" width="7.28515625" style="25" customWidth="1"/>
    <col min="11009" max="11009" width="8" style="25" customWidth="1"/>
    <col min="11010" max="11010" width="9.42578125" style="25" customWidth="1"/>
    <col min="11011" max="11012" width="10" style="25" customWidth="1"/>
    <col min="11013" max="11013" width="10.140625" style="25" customWidth="1"/>
    <col min="11014" max="11252" width="11.42578125" style="25"/>
    <col min="11253" max="11253" width="4.7109375" style="25" customWidth="1"/>
    <col min="11254" max="11254" width="6.28515625" style="25" customWidth="1"/>
    <col min="11255" max="11255" width="38.85546875" style="25" customWidth="1"/>
    <col min="11256" max="11256" width="7" style="25" customWidth="1"/>
    <col min="11257" max="11257" width="6.7109375" style="25" customWidth="1"/>
    <col min="11258" max="11258" width="7.42578125" style="25" customWidth="1"/>
    <col min="11259" max="11259" width="6.85546875" style="25" customWidth="1"/>
    <col min="11260" max="11261" width="8.5703125" style="25" customWidth="1"/>
    <col min="11262" max="11262" width="7.7109375" style="25" customWidth="1"/>
    <col min="11263" max="11263" width="8.28515625" style="25" customWidth="1"/>
    <col min="11264" max="11264" width="7.28515625" style="25" customWidth="1"/>
    <col min="11265" max="11265" width="8" style="25" customWidth="1"/>
    <col min="11266" max="11266" width="9.42578125" style="25" customWidth="1"/>
    <col min="11267" max="11268" width="10" style="25" customWidth="1"/>
    <col min="11269" max="11269" width="10.140625" style="25" customWidth="1"/>
    <col min="11270" max="11508" width="11.42578125" style="25"/>
    <col min="11509" max="11509" width="4.7109375" style="25" customWidth="1"/>
    <col min="11510" max="11510" width="6.28515625" style="25" customWidth="1"/>
    <col min="11511" max="11511" width="38.85546875" style="25" customWidth="1"/>
    <col min="11512" max="11512" width="7" style="25" customWidth="1"/>
    <col min="11513" max="11513" width="6.7109375" style="25" customWidth="1"/>
    <col min="11514" max="11514" width="7.42578125" style="25" customWidth="1"/>
    <col min="11515" max="11515" width="6.85546875" style="25" customWidth="1"/>
    <col min="11516" max="11517" width="8.5703125" style="25" customWidth="1"/>
    <col min="11518" max="11518" width="7.7109375" style="25" customWidth="1"/>
    <col min="11519" max="11519" width="8.28515625" style="25" customWidth="1"/>
    <col min="11520" max="11520" width="7.28515625" style="25" customWidth="1"/>
    <col min="11521" max="11521" width="8" style="25" customWidth="1"/>
    <col min="11522" max="11522" width="9.42578125" style="25" customWidth="1"/>
    <col min="11523" max="11524" width="10" style="25" customWidth="1"/>
    <col min="11525" max="11525" width="10.140625" style="25" customWidth="1"/>
    <col min="11526" max="11764" width="11.42578125" style="25"/>
    <col min="11765" max="11765" width="4.7109375" style="25" customWidth="1"/>
    <col min="11766" max="11766" width="6.28515625" style="25" customWidth="1"/>
    <col min="11767" max="11767" width="38.85546875" style="25" customWidth="1"/>
    <col min="11768" max="11768" width="7" style="25" customWidth="1"/>
    <col min="11769" max="11769" width="6.7109375" style="25" customWidth="1"/>
    <col min="11770" max="11770" width="7.42578125" style="25" customWidth="1"/>
    <col min="11771" max="11771" width="6.85546875" style="25" customWidth="1"/>
    <col min="11772" max="11773" width="8.5703125" style="25" customWidth="1"/>
    <col min="11774" max="11774" width="7.7109375" style="25" customWidth="1"/>
    <col min="11775" max="11775" width="8.28515625" style="25" customWidth="1"/>
    <col min="11776" max="11776" width="7.28515625" style="25" customWidth="1"/>
    <col min="11777" max="11777" width="8" style="25" customWidth="1"/>
    <col min="11778" max="11778" width="9.42578125" style="25" customWidth="1"/>
    <col min="11779" max="11780" width="10" style="25" customWidth="1"/>
    <col min="11781" max="11781" width="10.140625" style="25" customWidth="1"/>
    <col min="11782" max="12020" width="11.42578125" style="25"/>
    <col min="12021" max="12021" width="4.7109375" style="25" customWidth="1"/>
    <col min="12022" max="12022" width="6.28515625" style="25" customWidth="1"/>
    <col min="12023" max="12023" width="38.85546875" style="25" customWidth="1"/>
    <col min="12024" max="12024" width="7" style="25" customWidth="1"/>
    <col min="12025" max="12025" width="6.7109375" style="25" customWidth="1"/>
    <col min="12026" max="12026" width="7.42578125" style="25" customWidth="1"/>
    <col min="12027" max="12027" width="6.85546875" style="25" customWidth="1"/>
    <col min="12028" max="12029" width="8.5703125" style="25" customWidth="1"/>
    <col min="12030" max="12030" width="7.7109375" style="25" customWidth="1"/>
    <col min="12031" max="12031" width="8.28515625" style="25" customWidth="1"/>
    <col min="12032" max="12032" width="7.28515625" style="25" customWidth="1"/>
    <col min="12033" max="12033" width="8" style="25" customWidth="1"/>
    <col min="12034" max="12034" width="9.42578125" style="25" customWidth="1"/>
    <col min="12035" max="12036" width="10" style="25" customWidth="1"/>
    <col min="12037" max="12037" width="10.140625" style="25" customWidth="1"/>
    <col min="12038" max="12276" width="11.42578125" style="25"/>
    <col min="12277" max="12277" width="4.7109375" style="25" customWidth="1"/>
    <col min="12278" max="12278" width="6.28515625" style="25" customWidth="1"/>
    <col min="12279" max="12279" width="38.85546875" style="25" customWidth="1"/>
    <col min="12280" max="12280" width="7" style="25" customWidth="1"/>
    <col min="12281" max="12281" width="6.7109375" style="25" customWidth="1"/>
    <col min="12282" max="12282" width="7.42578125" style="25" customWidth="1"/>
    <col min="12283" max="12283" width="6.85546875" style="25" customWidth="1"/>
    <col min="12284" max="12285" width="8.5703125" style="25" customWidth="1"/>
    <col min="12286" max="12286" width="7.7109375" style="25" customWidth="1"/>
    <col min="12287" max="12287" width="8.28515625" style="25" customWidth="1"/>
    <col min="12288" max="12288" width="7.28515625" style="25" customWidth="1"/>
    <col min="12289" max="12289" width="8" style="25" customWidth="1"/>
    <col min="12290" max="12290" width="9.42578125" style="25" customWidth="1"/>
    <col min="12291" max="12292" width="10" style="25" customWidth="1"/>
    <col min="12293" max="12293" width="10.140625" style="25" customWidth="1"/>
    <col min="12294" max="12532" width="11.42578125" style="25"/>
    <col min="12533" max="12533" width="4.7109375" style="25" customWidth="1"/>
    <col min="12534" max="12534" width="6.28515625" style="25" customWidth="1"/>
    <col min="12535" max="12535" width="38.85546875" style="25" customWidth="1"/>
    <col min="12536" max="12536" width="7" style="25" customWidth="1"/>
    <col min="12537" max="12537" width="6.7109375" style="25" customWidth="1"/>
    <col min="12538" max="12538" width="7.42578125" style="25" customWidth="1"/>
    <col min="12539" max="12539" width="6.85546875" style="25" customWidth="1"/>
    <col min="12540" max="12541" width="8.5703125" style="25" customWidth="1"/>
    <col min="12542" max="12542" width="7.7109375" style="25" customWidth="1"/>
    <col min="12543" max="12543" width="8.28515625" style="25" customWidth="1"/>
    <col min="12544" max="12544" width="7.28515625" style="25" customWidth="1"/>
    <col min="12545" max="12545" width="8" style="25" customWidth="1"/>
    <col min="12546" max="12546" width="9.42578125" style="25" customWidth="1"/>
    <col min="12547" max="12548" width="10" style="25" customWidth="1"/>
    <col min="12549" max="12549" width="10.140625" style="25" customWidth="1"/>
    <col min="12550" max="12788" width="11.42578125" style="25"/>
    <col min="12789" max="12789" width="4.7109375" style="25" customWidth="1"/>
    <col min="12790" max="12790" width="6.28515625" style="25" customWidth="1"/>
    <col min="12791" max="12791" width="38.85546875" style="25" customWidth="1"/>
    <col min="12792" max="12792" width="7" style="25" customWidth="1"/>
    <col min="12793" max="12793" width="6.7109375" style="25" customWidth="1"/>
    <col min="12794" max="12794" width="7.42578125" style="25" customWidth="1"/>
    <col min="12795" max="12795" width="6.85546875" style="25" customWidth="1"/>
    <col min="12796" max="12797" width="8.5703125" style="25" customWidth="1"/>
    <col min="12798" max="12798" width="7.7109375" style="25" customWidth="1"/>
    <col min="12799" max="12799" width="8.28515625" style="25" customWidth="1"/>
    <col min="12800" max="12800" width="7.28515625" style="25" customWidth="1"/>
    <col min="12801" max="12801" width="8" style="25" customWidth="1"/>
    <col min="12802" max="12802" width="9.42578125" style="25" customWidth="1"/>
    <col min="12803" max="12804" width="10" style="25" customWidth="1"/>
    <col min="12805" max="12805" width="10.140625" style="25" customWidth="1"/>
    <col min="12806" max="13044" width="11.42578125" style="25"/>
    <col min="13045" max="13045" width="4.7109375" style="25" customWidth="1"/>
    <col min="13046" max="13046" width="6.28515625" style="25" customWidth="1"/>
    <col min="13047" max="13047" width="38.85546875" style="25" customWidth="1"/>
    <col min="13048" max="13048" width="7" style="25" customWidth="1"/>
    <col min="13049" max="13049" width="6.7109375" style="25" customWidth="1"/>
    <col min="13050" max="13050" width="7.42578125" style="25" customWidth="1"/>
    <col min="13051" max="13051" width="6.85546875" style="25" customWidth="1"/>
    <col min="13052" max="13053" width="8.5703125" style="25" customWidth="1"/>
    <col min="13054" max="13054" width="7.7109375" style="25" customWidth="1"/>
    <col min="13055" max="13055" width="8.28515625" style="25" customWidth="1"/>
    <col min="13056" max="13056" width="7.28515625" style="25" customWidth="1"/>
    <col min="13057" max="13057" width="8" style="25" customWidth="1"/>
    <col min="13058" max="13058" width="9.42578125" style="25" customWidth="1"/>
    <col min="13059" max="13060" width="10" style="25" customWidth="1"/>
    <col min="13061" max="13061" width="10.140625" style="25" customWidth="1"/>
    <col min="13062" max="13300" width="11.42578125" style="25"/>
    <col min="13301" max="13301" width="4.7109375" style="25" customWidth="1"/>
    <col min="13302" max="13302" width="6.28515625" style="25" customWidth="1"/>
    <col min="13303" max="13303" width="38.85546875" style="25" customWidth="1"/>
    <col min="13304" max="13304" width="7" style="25" customWidth="1"/>
    <col min="13305" max="13305" width="6.7109375" style="25" customWidth="1"/>
    <col min="13306" max="13306" width="7.42578125" style="25" customWidth="1"/>
    <col min="13307" max="13307" width="6.85546875" style="25" customWidth="1"/>
    <col min="13308" max="13309" width="8.5703125" style="25" customWidth="1"/>
    <col min="13310" max="13310" width="7.7109375" style="25" customWidth="1"/>
    <col min="13311" max="13311" width="8.28515625" style="25" customWidth="1"/>
    <col min="13312" max="13312" width="7.28515625" style="25" customWidth="1"/>
    <col min="13313" max="13313" width="8" style="25" customWidth="1"/>
    <col min="13314" max="13314" width="9.42578125" style="25" customWidth="1"/>
    <col min="13315" max="13316" width="10" style="25" customWidth="1"/>
    <col min="13317" max="13317" width="10.140625" style="25" customWidth="1"/>
    <col min="13318" max="13556" width="11.42578125" style="25"/>
    <col min="13557" max="13557" width="4.7109375" style="25" customWidth="1"/>
    <col min="13558" max="13558" width="6.28515625" style="25" customWidth="1"/>
    <col min="13559" max="13559" width="38.85546875" style="25" customWidth="1"/>
    <col min="13560" max="13560" width="7" style="25" customWidth="1"/>
    <col min="13561" max="13561" width="6.7109375" style="25" customWidth="1"/>
    <col min="13562" max="13562" width="7.42578125" style="25" customWidth="1"/>
    <col min="13563" max="13563" width="6.85546875" style="25" customWidth="1"/>
    <col min="13564" max="13565" width="8.5703125" style="25" customWidth="1"/>
    <col min="13566" max="13566" width="7.7109375" style="25" customWidth="1"/>
    <col min="13567" max="13567" width="8.28515625" style="25" customWidth="1"/>
    <col min="13568" max="13568" width="7.28515625" style="25" customWidth="1"/>
    <col min="13569" max="13569" width="8" style="25" customWidth="1"/>
    <col min="13570" max="13570" width="9.42578125" style="25" customWidth="1"/>
    <col min="13571" max="13572" width="10" style="25" customWidth="1"/>
    <col min="13573" max="13573" width="10.140625" style="25" customWidth="1"/>
    <col min="13574" max="13812" width="11.42578125" style="25"/>
    <col min="13813" max="13813" width="4.7109375" style="25" customWidth="1"/>
    <col min="13814" max="13814" width="6.28515625" style="25" customWidth="1"/>
    <col min="13815" max="13815" width="38.85546875" style="25" customWidth="1"/>
    <col min="13816" max="13816" width="7" style="25" customWidth="1"/>
    <col min="13817" max="13817" width="6.7109375" style="25" customWidth="1"/>
    <col min="13818" max="13818" width="7.42578125" style="25" customWidth="1"/>
    <col min="13819" max="13819" width="6.85546875" style="25" customWidth="1"/>
    <col min="13820" max="13821" width="8.5703125" style="25" customWidth="1"/>
    <col min="13822" max="13822" width="7.7109375" style="25" customWidth="1"/>
    <col min="13823" max="13823" width="8.28515625" style="25" customWidth="1"/>
    <col min="13824" max="13824" width="7.28515625" style="25" customWidth="1"/>
    <col min="13825" max="13825" width="8" style="25" customWidth="1"/>
    <col min="13826" max="13826" width="9.42578125" style="25" customWidth="1"/>
    <col min="13827" max="13828" width="10" style="25" customWidth="1"/>
    <col min="13829" max="13829" width="10.140625" style="25" customWidth="1"/>
    <col min="13830" max="14068" width="11.42578125" style="25"/>
    <col min="14069" max="14069" width="4.7109375" style="25" customWidth="1"/>
    <col min="14070" max="14070" width="6.28515625" style="25" customWidth="1"/>
    <col min="14071" max="14071" width="38.85546875" style="25" customWidth="1"/>
    <col min="14072" max="14072" width="7" style="25" customWidth="1"/>
    <col min="14073" max="14073" width="6.7109375" style="25" customWidth="1"/>
    <col min="14074" max="14074" width="7.42578125" style="25" customWidth="1"/>
    <col min="14075" max="14075" width="6.85546875" style="25" customWidth="1"/>
    <col min="14076" max="14077" width="8.5703125" style="25" customWidth="1"/>
    <col min="14078" max="14078" width="7.7109375" style="25" customWidth="1"/>
    <col min="14079" max="14079" width="8.28515625" style="25" customWidth="1"/>
    <col min="14080" max="14080" width="7.28515625" style="25" customWidth="1"/>
    <col min="14081" max="14081" width="8" style="25" customWidth="1"/>
    <col min="14082" max="14082" width="9.42578125" style="25" customWidth="1"/>
    <col min="14083" max="14084" width="10" style="25" customWidth="1"/>
    <col min="14085" max="14085" width="10.140625" style="25" customWidth="1"/>
    <col min="14086" max="14324" width="11.42578125" style="25"/>
    <col min="14325" max="14325" width="4.7109375" style="25" customWidth="1"/>
    <col min="14326" max="14326" width="6.28515625" style="25" customWidth="1"/>
    <col min="14327" max="14327" width="38.85546875" style="25" customWidth="1"/>
    <col min="14328" max="14328" width="7" style="25" customWidth="1"/>
    <col min="14329" max="14329" width="6.7109375" style="25" customWidth="1"/>
    <col min="14330" max="14330" width="7.42578125" style="25" customWidth="1"/>
    <col min="14331" max="14331" width="6.85546875" style="25" customWidth="1"/>
    <col min="14332" max="14333" width="8.5703125" style="25" customWidth="1"/>
    <col min="14334" max="14334" width="7.7109375" style="25" customWidth="1"/>
    <col min="14335" max="14335" width="8.28515625" style="25" customWidth="1"/>
    <col min="14336" max="14336" width="7.28515625" style="25" customWidth="1"/>
    <col min="14337" max="14337" width="8" style="25" customWidth="1"/>
    <col min="14338" max="14338" width="9.42578125" style="25" customWidth="1"/>
    <col min="14339" max="14340" width="10" style="25" customWidth="1"/>
    <col min="14341" max="14341" width="10.140625" style="25" customWidth="1"/>
    <col min="14342" max="14580" width="11.42578125" style="25"/>
    <col min="14581" max="14581" width="4.7109375" style="25" customWidth="1"/>
    <col min="14582" max="14582" width="6.28515625" style="25" customWidth="1"/>
    <col min="14583" max="14583" width="38.85546875" style="25" customWidth="1"/>
    <col min="14584" max="14584" width="7" style="25" customWidth="1"/>
    <col min="14585" max="14585" width="6.7109375" style="25" customWidth="1"/>
    <col min="14586" max="14586" width="7.42578125" style="25" customWidth="1"/>
    <col min="14587" max="14587" width="6.85546875" style="25" customWidth="1"/>
    <col min="14588" max="14589" width="8.5703125" style="25" customWidth="1"/>
    <col min="14590" max="14590" width="7.7109375" style="25" customWidth="1"/>
    <col min="14591" max="14591" width="8.28515625" style="25" customWidth="1"/>
    <col min="14592" max="14592" width="7.28515625" style="25" customWidth="1"/>
    <col min="14593" max="14593" width="8" style="25" customWidth="1"/>
    <col min="14594" max="14594" width="9.42578125" style="25" customWidth="1"/>
    <col min="14595" max="14596" width="10" style="25" customWidth="1"/>
    <col min="14597" max="14597" width="10.140625" style="25" customWidth="1"/>
    <col min="14598" max="14836" width="11.42578125" style="25"/>
    <col min="14837" max="14837" width="4.7109375" style="25" customWidth="1"/>
    <col min="14838" max="14838" width="6.28515625" style="25" customWidth="1"/>
    <col min="14839" max="14839" width="38.85546875" style="25" customWidth="1"/>
    <col min="14840" max="14840" width="7" style="25" customWidth="1"/>
    <col min="14841" max="14841" width="6.7109375" style="25" customWidth="1"/>
    <col min="14842" max="14842" width="7.42578125" style="25" customWidth="1"/>
    <col min="14843" max="14843" width="6.85546875" style="25" customWidth="1"/>
    <col min="14844" max="14845" width="8.5703125" style="25" customWidth="1"/>
    <col min="14846" max="14846" width="7.7109375" style="25" customWidth="1"/>
    <col min="14847" max="14847" width="8.28515625" style="25" customWidth="1"/>
    <col min="14848" max="14848" width="7.28515625" style="25" customWidth="1"/>
    <col min="14849" max="14849" width="8" style="25" customWidth="1"/>
    <col min="14850" max="14850" width="9.42578125" style="25" customWidth="1"/>
    <col min="14851" max="14852" width="10" style="25" customWidth="1"/>
    <col min="14853" max="14853" width="10.140625" style="25" customWidth="1"/>
    <col min="14854" max="15092" width="11.42578125" style="25"/>
    <col min="15093" max="15093" width="4.7109375" style="25" customWidth="1"/>
    <col min="15094" max="15094" width="6.28515625" style="25" customWidth="1"/>
    <col min="15095" max="15095" width="38.85546875" style="25" customWidth="1"/>
    <col min="15096" max="15096" width="7" style="25" customWidth="1"/>
    <col min="15097" max="15097" width="6.7109375" style="25" customWidth="1"/>
    <col min="15098" max="15098" width="7.42578125" style="25" customWidth="1"/>
    <col min="15099" max="15099" width="6.85546875" style="25" customWidth="1"/>
    <col min="15100" max="15101" width="8.5703125" style="25" customWidth="1"/>
    <col min="15102" max="15102" width="7.7109375" style="25" customWidth="1"/>
    <col min="15103" max="15103" width="8.28515625" style="25" customWidth="1"/>
    <col min="15104" max="15104" width="7.28515625" style="25" customWidth="1"/>
    <col min="15105" max="15105" width="8" style="25" customWidth="1"/>
    <col min="15106" max="15106" width="9.42578125" style="25" customWidth="1"/>
    <col min="15107" max="15108" width="10" style="25" customWidth="1"/>
    <col min="15109" max="15109" width="10.140625" style="25" customWidth="1"/>
    <col min="15110" max="15348" width="11.42578125" style="25"/>
    <col min="15349" max="15349" width="4.7109375" style="25" customWidth="1"/>
    <col min="15350" max="15350" width="6.28515625" style="25" customWidth="1"/>
    <col min="15351" max="15351" width="38.85546875" style="25" customWidth="1"/>
    <col min="15352" max="15352" width="7" style="25" customWidth="1"/>
    <col min="15353" max="15353" width="6.7109375" style="25" customWidth="1"/>
    <col min="15354" max="15354" width="7.42578125" style="25" customWidth="1"/>
    <col min="15355" max="15355" width="6.85546875" style="25" customWidth="1"/>
    <col min="15356" max="15357" width="8.5703125" style="25" customWidth="1"/>
    <col min="15358" max="15358" width="7.7109375" style="25" customWidth="1"/>
    <col min="15359" max="15359" width="8.28515625" style="25" customWidth="1"/>
    <col min="15360" max="15360" width="7.28515625" style="25" customWidth="1"/>
    <col min="15361" max="15361" width="8" style="25" customWidth="1"/>
    <col min="15362" max="15362" width="9.42578125" style="25" customWidth="1"/>
    <col min="15363" max="15364" width="10" style="25" customWidth="1"/>
    <col min="15365" max="15365" width="10.140625" style="25" customWidth="1"/>
    <col min="15366" max="15604" width="11.42578125" style="25"/>
    <col min="15605" max="15605" width="4.7109375" style="25" customWidth="1"/>
    <col min="15606" max="15606" width="6.28515625" style="25" customWidth="1"/>
    <col min="15607" max="15607" width="38.85546875" style="25" customWidth="1"/>
    <col min="15608" max="15608" width="7" style="25" customWidth="1"/>
    <col min="15609" max="15609" width="6.7109375" style="25" customWidth="1"/>
    <col min="15610" max="15610" width="7.42578125" style="25" customWidth="1"/>
    <col min="15611" max="15611" width="6.85546875" style="25" customWidth="1"/>
    <col min="15612" max="15613" width="8.5703125" style="25" customWidth="1"/>
    <col min="15614" max="15614" width="7.7109375" style="25" customWidth="1"/>
    <col min="15615" max="15615" width="8.28515625" style="25" customWidth="1"/>
    <col min="15616" max="15616" width="7.28515625" style="25" customWidth="1"/>
    <col min="15617" max="15617" width="8" style="25" customWidth="1"/>
    <col min="15618" max="15618" width="9.42578125" style="25" customWidth="1"/>
    <col min="15619" max="15620" width="10" style="25" customWidth="1"/>
    <col min="15621" max="15621" width="10.140625" style="25" customWidth="1"/>
    <col min="15622" max="15860" width="11.42578125" style="25"/>
    <col min="15861" max="15861" width="4.7109375" style="25" customWidth="1"/>
    <col min="15862" max="15862" width="6.28515625" style="25" customWidth="1"/>
    <col min="15863" max="15863" width="38.85546875" style="25" customWidth="1"/>
    <col min="15864" max="15864" width="7" style="25" customWidth="1"/>
    <col min="15865" max="15865" width="6.7109375" style="25" customWidth="1"/>
    <col min="15866" max="15866" width="7.42578125" style="25" customWidth="1"/>
    <col min="15867" max="15867" width="6.85546875" style="25" customWidth="1"/>
    <col min="15868" max="15869" width="8.5703125" style="25" customWidth="1"/>
    <col min="15870" max="15870" width="7.7109375" style="25" customWidth="1"/>
    <col min="15871" max="15871" width="8.28515625" style="25" customWidth="1"/>
    <col min="15872" max="15872" width="7.28515625" style="25" customWidth="1"/>
    <col min="15873" max="15873" width="8" style="25" customWidth="1"/>
    <col min="15874" max="15874" width="9.42578125" style="25" customWidth="1"/>
    <col min="15875" max="15876" width="10" style="25" customWidth="1"/>
    <col min="15877" max="15877" width="10.140625" style="25" customWidth="1"/>
    <col min="15878" max="16116" width="11.42578125" style="25"/>
    <col min="16117" max="16117" width="4.7109375" style="25" customWidth="1"/>
    <col min="16118" max="16118" width="6.28515625" style="25" customWidth="1"/>
    <col min="16119" max="16119" width="38.85546875" style="25" customWidth="1"/>
    <col min="16120" max="16120" width="7" style="25" customWidth="1"/>
    <col min="16121" max="16121" width="6.7109375" style="25" customWidth="1"/>
    <col min="16122" max="16122" width="7.42578125" style="25" customWidth="1"/>
    <col min="16123" max="16123" width="6.85546875" style="25" customWidth="1"/>
    <col min="16124" max="16125" width="8.5703125" style="25" customWidth="1"/>
    <col min="16126" max="16126" width="7.7109375" style="25" customWidth="1"/>
    <col min="16127" max="16127" width="8.28515625" style="25" customWidth="1"/>
    <col min="16128" max="16128" width="7.28515625" style="25" customWidth="1"/>
    <col min="16129" max="16129" width="8" style="25" customWidth="1"/>
    <col min="16130" max="16130" width="9.42578125" style="25" customWidth="1"/>
    <col min="16131" max="16132" width="10" style="25" customWidth="1"/>
    <col min="16133" max="16133" width="10.140625" style="25" customWidth="1"/>
    <col min="16134" max="16384" width="11.42578125" style="25"/>
  </cols>
  <sheetData>
    <row r="1" spans="1:4" x14ac:dyDescent="0.25">
      <c r="A1" s="170" t="s">
        <v>196</v>
      </c>
      <c r="B1" s="170"/>
      <c r="C1" s="170"/>
      <c r="D1" s="170"/>
    </row>
    <row r="2" spans="1:4" x14ac:dyDescent="0.25">
      <c r="A2" s="171" t="s">
        <v>96</v>
      </c>
      <c r="B2" s="171"/>
      <c r="C2" s="171"/>
      <c r="D2" s="171"/>
    </row>
    <row r="3" spans="1:4" x14ac:dyDescent="0.25">
      <c r="A3" s="172" t="s">
        <v>4</v>
      </c>
      <c r="B3" s="172"/>
      <c r="C3" s="172"/>
      <c r="D3" s="172"/>
    </row>
    <row r="4" spans="1:4" ht="28.5" customHeight="1" x14ac:dyDescent="0.25">
      <c r="A4" s="168" t="s">
        <v>185</v>
      </c>
      <c r="B4" s="168"/>
      <c r="C4" s="168"/>
      <c r="D4" s="168"/>
    </row>
    <row r="5" spans="1:4" ht="30.75" customHeight="1" x14ac:dyDescent="0.25">
      <c r="A5" s="168" t="s">
        <v>186</v>
      </c>
      <c r="B5" s="168"/>
      <c r="C5" s="168"/>
      <c r="D5" s="168"/>
    </row>
    <row r="6" spans="1:4" x14ac:dyDescent="0.25">
      <c r="A6" s="167" t="s">
        <v>181</v>
      </c>
      <c r="B6" s="167"/>
      <c r="C6" s="167"/>
      <c r="D6" s="167"/>
    </row>
    <row r="7" spans="1:4" x14ac:dyDescent="0.25">
      <c r="A7" s="168" t="s">
        <v>187</v>
      </c>
      <c r="B7" s="168"/>
      <c r="C7" s="168"/>
      <c r="D7" s="168"/>
    </row>
    <row r="8" spans="1:4" ht="105.75" customHeight="1" x14ac:dyDescent="0.25">
      <c r="A8" s="169" t="s">
        <v>182</v>
      </c>
      <c r="B8" s="169"/>
      <c r="C8" s="169"/>
      <c r="D8" s="169"/>
    </row>
    <row r="9" spans="1:4" x14ac:dyDescent="0.25">
      <c r="A9" s="132" t="s">
        <v>197</v>
      </c>
      <c r="B9" s="133"/>
      <c r="C9" s="133"/>
      <c r="D9" s="134"/>
    </row>
    <row r="10" spans="1:4" ht="25.5" x14ac:dyDescent="0.25">
      <c r="A10" s="135" t="s">
        <v>184</v>
      </c>
      <c r="B10" s="136" t="s">
        <v>8</v>
      </c>
      <c r="C10" s="135" t="s">
        <v>9</v>
      </c>
      <c r="D10" s="137" t="s">
        <v>10</v>
      </c>
    </row>
    <row r="11" spans="1:4" x14ac:dyDescent="0.25">
      <c r="A11" s="138">
        <v>1</v>
      </c>
      <c r="B11" s="138">
        <v>2</v>
      </c>
      <c r="C11" s="138">
        <v>3</v>
      </c>
      <c r="D11" s="139">
        <v>4</v>
      </c>
    </row>
    <row r="12" spans="1:4" s="11" customFormat="1" ht="25.5" x14ac:dyDescent="0.2">
      <c r="A12" s="5"/>
      <c r="B12" s="6" t="s">
        <v>96</v>
      </c>
      <c r="C12" s="7"/>
      <c r="D12" s="8"/>
    </row>
    <row r="13" spans="1:4" s="11" customFormat="1" ht="12.75" x14ac:dyDescent="0.2">
      <c r="A13" s="60" t="s">
        <v>29</v>
      </c>
      <c r="B13" s="61" t="s">
        <v>15</v>
      </c>
      <c r="C13" s="30"/>
      <c r="D13" s="30"/>
    </row>
    <row r="14" spans="1:4" s="11" customFormat="1" ht="12.75" x14ac:dyDescent="0.2">
      <c r="A14" s="42" t="s">
        <v>17</v>
      </c>
      <c r="B14" s="41" t="s">
        <v>97</v>
      </c>
      <c r="C14" s="31" t="s">
        <v>12</v>
      </c>
      <c r="D14" s="31">
        <v>20</v>
      </c>
    </row>
    <row r="15" spans="1:4" s="11" customFormat="1" ht="12.75" x14ac:dyDescent="0.2">
      <c r="A15" s="42" t="s">
        <v>19</v>
      </c>
      <c r="B15" s="43" t="s">
        <v>16</v>
      </c>
      <c r="C15" s="31" t="s">
        <v>13</v>
      </c>
      <c r="D15" s="31">
        <v>1</v>
      </c>
    </row>
    <row r="16" spans="1:4" s="11" customFormat="1" ht="12.75" x14ac:dyDescent="0.2">
      <c r="A16" s="42" t="s">
        <v>20</v>
      </c>
      <c r="B16" s="43" t="s">
        <v>27</v>
      </c>
      <c r="C16" s="31" t="s">
        <v>12</v>
      </c>
      <c r="D16" s="31">
        <v>15</v>
      </c>
    </row>
    <row r="17" spans="1:4" s="11" customFormat="1" ht="12.75" x14ac:dyDescent="0.2">
      <c r="A17" s="12"/>
      <c r="B17" s="140" t="s">
        <v>6</v>
      </c>
      <c r="C17" s="141" t="s">
        <v>7</v>
      </c>
      <c r="D17" s="142"/>
    </row>
    <row r="18" spans="1:4" s="11" customFormat="1" ht="12.75" x14ac:dyDescent="0.2">
      <c r="A18" s="128"/>
      <c r="B18" s="163"/>
      <c r="C18" s="164"/>
      <c r="D18" s="165"/>
    </row>
    <row r="19" spans="1:4" s="11" customFormat="1" ht="12.75" x14ac:dyDescent="0.2">
      <c r="A19" s="1" t="s">
        <v>3</v>
      </c>
      <c r="B19" s="143"/>
      <c r="C19" s="21"/>
      <c r="D19" s="24"/>
    </row>
    <row r="20" spans="1:4" s="11" customFormat="1" ht="12.75" x14ac:dyDescent="0.2">
      <c r="A20" s="144"/>
      <c r="B20" s="3" t="s">
        <v>0</v>
      </c>
      <c r="C20" s="21"/>
      <c r="D20" s="24"/>
    </row>
    <row r="21" spans="1:4" s="11" customFormat="1" ht="12.75" x14ac:dyDescent="0.2">
      <c r="A21" s="1" t="s">
        <v>2</v>
      </c>
      <c r="B21" s="143"/>
      <c r="C21" s="21"/>
      <c r="D21" s="24"/>
    </row>
    <row r="22" spans="1:4" s="11" customFormat="1" ht="12.75" x14ac:dyDescent="0.2">
      <c r="A22" s="144"/>
      <c r="B22" s="3" t="s">
        <v>0</v>
      </c>
      <c r="C22" s="21"/>
      <c r="D22" s="24"/>
    </row>
    <row r="23" spans="1:4" s="11" customFormat="1" ht="12.75" x14ac:dyDescent="0.2">
      <c r="A23" s="145" t="s">
        <v>1</v>
      </c>
      <c r="B23" s="146"/>
      <c r="C23" s="21"/>
      <c r="D23" s="24"/>
    </row>
    <row r="24" spans="1:4" s="11" customFormat="1" ht="12.75" x14ac:dyDescent="0.2">
      <c r="A24" s="152"/>
      <c r="B24" s="158"/>
      <c r="C24" s="129"/>
      <c r="D24" s="129"/>
    </row>
    <row r="25" spans="1:4" s="11" customFormat="1" ht="12.75" x14ac:dyDescent="0.2">
      <c r="A25" s="152"/>
      <c r="B25" s="158"/>
      <c r="C25" s="129"/>
      <c r="D25" s="129"/>
    </row>
    <row r="26" spans="1:4" s="11" customFormat="1" ht="12.75" x14ac:dyDescent="0.2">
      <c r="A26" s="152"/>
      <c r="B26" s="158"/>
      <c r="C26" s="129"/>
      <c r="D26" s="129"/>
    </row>
    <row r="27" spans="1:4" x14ac:dyDescent="0.25">
      <c r="D27" s="22"/>
    </row>
    <row r="28" spans="1:4" x14ac:dyDescent="0.25">
      <c r="D28" s="22"/>
    </row>
    <row r="29" spans="1:4" x14ac:dyDescent="0.25">
      <c r="D29" s="22"/>
    </row>
  </sheetData>
  <mergeCells count="8">
    <mergeCell ref="A6:D6"/>
    <mergeCell ref="A7:D7"/>
    <mergeCell ref="A8:D8"/>
    <mergeCell ref="A1:D1"/>
    <mergeCell ref="A2:D2"/>
    <mergeCell ref="A3:D3"/>
    <mergeCell ref="A4:D4"/>
    <mergeCell ref="A5:D5"/>
  </mergeCells>
  <pageMargins left="0.70866141732283472" right="0.70866141732283472" top="0.74803149606299213" bottom="0.74803149606299213" header="0.31496062992125984" footer="0.31496062992125984"/>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D26"/>
  <sheetViews>
    <sheetView zoomScaleNormal="100" workbookViewId="0">
      <selection activeCell="C22" sqref="C22"/>
    </sheetView>
  </sheetViews>
  <sheetFormatPr defaultColWidth="11.42578125" defaultRowHeight="15.75" x14ac:dyDescent="0.25"/>
  <cols>
    <col min="1" max="1" width="10.85546875" style="24" customWidth="1"/>
    <col min="2" max="2" width="39.85546875" style="24" customWidth="1"/>
    <col min="3" max="3" width="11.42578125" style="24" customWidth="1"/>
    <col min="4" max="4" width="12.28515625" style="24" customWidth="1"/>
    <col min="5" max="5" width="10.140625" style="25" customWidth="1"/>
    <col min="6" max="244" width="11.42578125" style="25"/>
    <col min="245" max="245" width="4.7109375" style="25" customWidth="1"/>
    <col min="246" max="246" width="6.28515625" style="25" customWidth="1"/>
    <col min="247" max="247" width="38.85546875" style="25" customWidth="1"/>
    <col min="248" max="248" width="7" style="25" customWidth="1"/>
    <col min="249" max="249" width="6.7109375" style="25" customWidth="1"/>
    <col min="250" max="250" width="7.42578125" style="25" customWidth="1"/>
    <col min="251" max="251" width="6.85546875" style="25" customWidth="1"/>
    <col min="252" max="253" width="8.5703125" style="25" customWidth="1"/>
    <col min="254" max="254" width="7.7109375" style="25" customWidth="1"/>
    <col min="255" max="255" width="8.28515625" style="25" customWidth="1"/>
    <col min="256" max="256" width="7.28515625" style="25" customWidth="1"/>
    <col min="257" max="257" width="8" style="25" customWidth="1"/>
    <col min="258" max="258" width="9.42578125" style="25" customWidth="1"/>
    <col min="259" max="260" width="10" style="25" customWidth="1"/>
    <col min="261" max="261" width="10.140625" style="25" customWidth="1"/>
    <col min="262" max="500" width="11.42578125" style="25"/>
    <col min="501" max="501" width="4.7109375" style="25" customWidth="1"/>
    <col min="502" max="502" width="6.28515625" style="25" customWidth="1"/>
    <col min="503" max="503" width="38.85546875" style="25" customWidth="1"/>
    <col min="504" max="504" width="7" style="25" customWidth="1"/>
    <col min="505" max="505" width="6.7109375" style="25" customWidth="1"/>
    <col min="506" max="506" width="7.42578125" style="25" customWidth="1"/>
    <col min="507" max="507" width="6.85546875" style="25" customWidth="1"/>
    <col min="508" max="509" width="8.5703125" style="25" customWidth="1"/>
    <col min="510" max="510" width="7.7109375" style="25" customWidth="1"/>
    <col min="511" max="511" width="8.28515625" style="25" customWidth="1"/>
    <col min="512" max="512" width="7.28515625" style="25" customWidth="1"/>
    <col min="513" max="513" width="8" style="25" customWidth="1"/>
    <col min="514" max="514" width="9.42578125" style="25" customWidth="1"/>
    <col min="515" max="516" width="10" style="25" customWidth="1"/>
    <col min="517" max="517" width="10.140625" style="25" customWidth="1"/>
    <col min="518" max="756" width="11.42578125" style="25"/>
    <col min="757" max="757" width="4.7109375" style="25" customWidth="1"/>
    <col min="758" max="758" width="6.28515625" style="25" customWidth="1"/>
    <col min="759" max="759" width="38.85546875" style="25" customWidth="1"/>
    <col min="760" max="760" width="7" style="25" customWidth="1"/>
    <col min="761" max="761" width="6.7109375" style="25" customWidth="1"/>
    <col min="762" max="762" width="7.42578125" style="25" customWidth="1"/>
    <col min="763" max="763" width="6.85546875" style="25" customWidth="1"/>
    <col min="764" max="765" width="8.5703125" style="25" customWidth="1"/>
    <col min="766" max="766" width="7.7109375" style="25" customWidth="1"/>
    <col min="767" max="767" width="8.28515625" style="25" customWidth="1"/>
    <col min="768" max="768" width="7.28515625" style="25" customWidth="1"/>
    <col min="769" max="769" width="8" style="25" customWidth="1"/>
    <col min="770" max="770" width="9.42578125" style="25" customWidth="1"/>
    <col min="771" max="772" width="10" style="25" customWidth="1"/>
    <col min="773" max="773" width="10.140625" style="25" customWidth="1"/>
    <col min="774" max="1012" width="11.42578125" style="25"/>
    <col min="1013" max="1013" width="4.7109375" style="25" customWidth="1"/>
    <col min="1014" max="1014" width="6.28515625" style="25" customWidth="1"/>
    <col min="1015" max="1015" width="38.85546875" style="25" customWidth="1"/>
    <col min="1016" max="1016" width="7" style="25" customWidth="1"/>
    <col min="1017" max="1017" width="6.7109375" style="25" customWidth="1"/>
    <col min="1018" max="1018" width="7.42578125" style="25" customWidth="1"/>
    <col min="1019" max="1019" width="6.85546875" style="25" customWidth="1"/>
    <col min="1020" max="1021" width="8.5703125" style="25" customWidth="1"/>
    <col min="1022" max="1022" width="7.7109375" style="25" customWidth="1"/>
    <col min="1023" max="1023" width="8.28515625" style="25" customWidth="1"/>
    <col min="1024" max="1024" width="7.28515625" style="25" customWidth="1"/>
    <col min="1025" max="1025" width="8" style="25" customWidth="1"/>
    <col min="1026" max="1026" width="9.42578125" style="25" customWidth="1"/>
    <col min="1027" max="1028" width="10" style="25" customWidth="1"/>
    <col min="1029" max="1029" width="10.140625" style="25" customWidth="1"/>
    <col min="1030" max="1268" width="11.42578125" style="25"/>
    <col min="1269" max="1269" width="4.7109375" style="25" customWidth="1"/>
    <col min="1270" max="1270" width="6.28515625" style="25" customWidth="1"/>
    <col min="1271" max="1271" width="38.85546875" style="25" customWidth="1"/>
    <col min="1272" max="1272" width="7" style="25" customWidth="1"/>
    <col min="1273" max="1273" width="6.7109375" style="25" customWidth="1"/>
    <col min="1274" max="1274" width="7.42578125" style="25" customWidth="1"/>
    <col min="1275" max="1275" width="6.85546875" style="25" customWidth="1"/>
    <col min="1276" max="1277" width="8.5703125" style="25" customWidth="1"/>
    <col min="1278" max="1278" width="7.7109375" style="25" customWidth="1"/>
    <col min="1279" max="1279" width="8.28515625" style="25" customWidth="1"/>
    <col min="1280" max="1280" width="7.28515625" style="25" customWidth="1"/>
    <col min="1281" max="1281" width="8" style="25" customWidth="1"/>
    <col min="1282" max="1282" width="9.42578125" style="25" customWidth="1"/>
    <col min="1283" max="1284" width="10" style="25" customWidth="1"/>
    <col min="1285" max="1285" width="10.140625" style="25" customWidth="1"/>
    <col min="1286" max="1524" width="11.42578125" style="25"/>
    <col min="1525" max="1525" width="4.7109375" style="25" customWidth="1"/>
    <col min="1526" max="1526" width="6.28515625" style="25" customWidth="1"/>
    <col min="1527" max="1527" width="38.85546875" style="25" customWidth="1"/>
    <col min="1528" max="1528" width="7" style="25" customWidth="1"/>
    <col min="1529" max="1529" width="6.7109375" style="25" customWidth="1"/>
    <col min="1530" max="1530" width="7.42578125" style="25" customWidth="1"/>
    <col min="1531" max="1531" width="6.85546875" style="25" customWidth="1"/>
    <col min="1532" max="1533" width="8.5703125" style="25" customWidth="1"/>
    <col min="1534" max="1534" width="7.7109375" style="25" customWidth="1"/>
    <col min="1535" max="1535" width="8.28515625" style="25" customWidth="1"/>
    <col min="1536" max="1536" width="7.28515625" style="25" customWidth="1"/>
    <col min="1537" max="1537" width="8" style="25" customWidth="1"/>
    <col min="1538" max="1538" width="9.42578125" style="25" customWidth="1"/>
    <col min="1539" max="1540" width="10" style="25" customWidth="1"/>
    <col min="1541" max="1541" width="10.140625" style="25" customWidth="1"/>
    <col min="1542" max="1780" width="11.42578125" style="25"/>
    <col min="1781" max="1781" width="4.7109375" style="25" customWidth="1"/>
    <col min="1782" max="1782" width="6.28515625" style="25" customWidth="1"/>
    <col min="1783" max="1783" width="38.85546875" style="25" customWidth="1"/>
    <col min="1784" max="1784" width="7" style="25" customWidth="1"/>
    <col min="1785" max="1785" width="6.7109375" style="25" customWidth="1"/>
    <col min="1786" max="1786" width="7.42578125" style="25" customWidth="1"/>
    <col min="1787" max="1787" width="6.85546875" style="25" customWidth="1"/>
    <col min="1788" max="1789" width="8.5703125" style="25" customWidth="1"/>
    <col min="1790" max="1790" width="7.7109375" style="25" customWidth="1"/>
    <col min="1791" max="1791" width="8.28515625" style="25" customWidth="1"/>
    <col min="1792" max="1792" width="7.28515625" style="25" customWidth="1"/>
    <col min="1793" max="1793" width="8" style="25" customWidth="1"/>
    <col min="1794" max="1794" width="9.42578125" style="25" customWidth="1"/>
    <col min="1795" max="1796" width="10" style="25" customWidth="1"/>
    <col min="1797" max="1797" width="10.140625" style="25" customWidth="1"/>
    <col min="1798" max="2036" width="11.42578125" style="25"/>
    <col min="2037" max="2037" width="4.7109375" style="25" customWidth="1"/>
    <col min="2038" max="2038" width="6.28515625" style="25" customWidth="1"/>
    <col min="2039" max="2039" width="38.85546875" style="25" customWidth="1"/>
    <col min="2040" max="2040" width="7" style="25" customWidth="1"/>
    <col min="2041" max="2041" width="6.7109375" style="25" customWidth="1"/>
    <col min="2042" max="2042" width="7.42578125" style="25" customWidth="1"/>
    <col min="2043" max="2043" width="6.85546875" style="25" customWidth="1"/>
    <col min="2044" max="2045" width="8.5703125" style="25" customWidth="1"/>
    <col min="2046" max="2046" width="7.7109375" style="25" customWidth="1"/>
    <col min="2047" max="2047" width="8.28515625" style="25" customWidth="1"/>
    <col min="2048" max="2048" width="7.28515625" style="25" customWidth="1"/>
    <col min="2049" max="2049" width="8" style="25" customWidth="1"/>
    <col min="2050" max="2050" width="9.42578125" style="25" customWidth="1"/>
    <col min="2051" max="2052" width="10" style="25" customWidth="1"/>
    <col min="2053" max="2053" width="10.140625" style="25" customWidth="1"/>
    <col min="2054" max="2292" width="11.42578125" style="25"/>
    <col min="2293" max="2293" width="4.7109375" style="25" customWidth="1"/>
    <col min="2294" max="2294" width="6.28515625" style="25" customWidth="1"/>
    <col min="2295" max="2295" width="38.85546875" style="25" customWidth="1"/>
    <col min="2296" max="2296" width="7" style="25" customWidth="1"/>
    <col min="2297" max="2297" width="6.7109375" style="25" customWidth="1"/>
    <col min="2298" max="2298" width="7.42578125" style="25" customWidth="1"/>
    <col min="2299" max="2299" width="6.85546875" style="25" customWidth="1"/>
    <col min="2300" max="2301" width="8.5703125" style="25" customWidth="1"/>
    <col min="2302" max="2302" width="7.7109375" style="25" customWidth="1"/>
    <col min="2303" max="2303" width="8.28515625" style="25" customWidth="1"/>
    <col min="2304" max="2304" width="7.28515625" style="25" customWidth="1"/>
    <col min="2305" max="2305" width="8" style="25" customWidth="1"/>
    <col min="2306" max="2306" width="9.42578125" style="25" customWidth="1"/>
    <col min="2307" max="2308" width="10" style="25" customWidth="1"/>
    <col min="2309" max="2309" width="10.140625" style="25" customWidth="1"/>
    <col min="2310" max="2548" width="11.42578125" style="25"/>
    <col min="2549" max="2549" width="4.7109375" style="25" customWidth="1"/>
    <col min="2550" max="2550" width="6.28515625" style="25" customWidth="1"/>
    <col min="2551" max="2551" width="38.85546875" style="25" customWidth="1"/>
    <col min="2552" max="2552" width="7" style="25" customWidth="1"/>
    <col min="2553" max="2553" width="6.7109375" style="25" customWidth="1"/>
    <col min="2554" max="2554" width="7.42578125" style="25" customWidth="1"/>
    <col min="2555" max="2555" width="6.85546875" style="25" customWidth="1"/>
    <col min="2556" max="2557" width="8.5703125" style="25" customWidth="1"/>
    <col min="2558" max="2558" width="7.7109375" style="25" customWidth="1"/>
    <col min="2559" max="2559" width="8.28515625" style="25" customWidth="1"/>
    <col min="2560" max="2560" width="7.28515625" style="25" customWidth="1"/>
    <col min="2561" max="2561" width="8" style="25" customWidth="1"/>
    <col min="2562" max="2562" width="9.42578125" style="25" customWidth="1"/>
    <col min="2563" max="2564" width="10" style="25" customWidth="1"/>
    <col min="2565" max="2565" width="10.140625" style="25" customWidth="1"/>
    <col min="2566" max="2804" width="11.42578125" style="25"/>
    <col min="2805" max="2805" width="4.7109375" style="25" customWidth="1"/>
    <col min="2806" max="2806" width="6.28515625" style="25" customWidth="1"/>
    <col min="2807" max="2807" width="38.85546875" style="25" customWidth="1"/>
    <col min="2808" max="2808" width="7" style="25" customWidth="1"/>
    <col min="2809" max="2809" width="6.7109375" style="25" customWidth="1"/>
    <col min="2810" max="2810" width="7.42578125" style="25" customWidth="1"/>
    <col min="2811" max="2811" width="6.85546875" style="25" customWidth="1"/>
    <col min="2812" max="2813" width="8.5703125" style="25" customWidth="1"/>
    <col min="2814" max="2814" width="7.7109375" style="25" customWidth="1"/>
    <col min="2815" max="2815" width="8.28515625" style="25" customWidth="1"/>
    <col min="2816" max="2816" width="7.28515625" style="25" customWidth="1"/>
    <col min="2817" max="2817" width="8" style="25" customWidth="1"/>
    <col min="2818" max="2818" width="9.42578125" style="25" customWidth="1"/>
    <col min="2819" max="2820" width="10" style="25" customWidth="1"/>
    <col min="2821" max="2821" width="10.140625" style="25" customWidth="1"/>
    <col min="2822" max="3060" width="11.42578125" style="25"/>
    <col min="3061" max="3061" width="4.7109375" style="25" customWidth="1"/>
    <col min="3062" max="3062" width="6.28515625" style="25" customWidth="1"/>
    <col min="3063" max="3063" width="38.85546875" style="25" customWidth="1"/>
    <col min="3064" max="3064" width="7" style="25" customWidth="1"/>
    <col min="3065" max="3065" width="6.7109375" style="25" customWidth="1"/>
    <col min="3066" max="3066" width="7.42578125" style="25" customWidth="1"/>
    <col min="3067" max="3067" width="6.85546875" style="25" customWidth="1"/>
    <col min="3068" max="3069" width="8.5703125" style="25" customWidth="1"/>
    <col min="3070" max="3070" width="7.7109375" style="25" customWidth="1"/>
    <col min="3071" max="3071" width="8.28515625" style="25" customWidth="1"/>
    <col min="3072" max="3072" width="7.28515625" style="25" customWidth="1"/>
    <col min="3073" max="3073" width="8" style="25" customWidth="1"/>
    <col min="3074" max="3074" width="9.42578125" style="25" customWidth="1"/>
    <col min="3075" max="3076" width="10" style="25" customWidth="1"/>
    <col min="3077" max="3077" width="10.140625" style="25" customWidth="1"/>
    <col min="3078" max="3316" width="11.42578125" style="25"/>
    <col min="3317" max="3317" width="4.7109375" style="25" customWidth="1"/>
    <col min="3318" max="3318" width="6.28515625" style="25" customWidth="1"/>
    <col min="3319" max="3319" width="38.85546875" style="25" customWidth="1"/>
    <col min="3320" max="3320" width="7" style="25" customWidth="1"/>
    <col min="3321" max="3321" width="6.7109375" style="25" customWidth="1"/>
    <col min="3322" max="3322" width="7.42578125" style="25" customWidth="1"/>
    <col min="3323" max="3323" width="6.85546875" style="25" customWidth="1"/>
    <col min="3324" max="3325" width="8.5703125" style="25" customWidth="1"/>
    <col min="3326" max="3326" width="7.7109375" style="25" customWidth="1"/>
    <col min="3327" max="3327" width="8.28515625" style="25" customWidth="1"/>
    <col min="3328" max="3328" width="7.28515625" style="25" customWidth="1"/>
    <col min="3329" max="3329" width="8" style="25" customWidth="1"/>
    <col min="3330" max="3330" width="9.42578125" style="25" customWidth="1"/>
    <col min="3331" max="3332" width="10" style="25" customWidth="1"/>
    <col min="3333" max="3333" width="10.140625" style="25" customWidth="1"/>
    <col min="3334" max="3572" width="11.42578125" style="25"/>
    <col min="3573" max="3573" width="4.7109375" style="25" customWidth="1"/>
    <col min="3574" max="3574" width="6.28515625" style="25" customWidth="1"/>
    <col min="3575" max="3575" width="38.85546875" style="25" customWidth="1"/>
    <col min="3576" max="3576" width="7" style="25" customWidth="1"/>
    <col min="3577" max="3577" width="6.7109375" style="25" customWidth="1"/>
    <col min="3578" max="3578" width="7.42578125" style="25" customWidth="1"/>
    <col min="3579" max="3579" width="6.85546875" style="25" customWidth="1"/>
    <col min="3580" max="3581" width="8.5703125" style="25" customWidth="1"/>
    <col min="3582" max="3582" width="7.7109375" style="25" customWidth="1"/>
    <col min="3583" max="3583" width="8.28515625" style="25" customWidth="1"/>
    <col min="3584" max="3584" width="7.28515625" style="25" customWidth="1"/>
    <col min="3585" max="3585" width="8" style="25" customWidth="1"/>
    <col min="3586" max="3586" width="9.42578125" style="25" customWidth="1"/>
    <col min="3587" max="3588" width="10" style="25" customWidth="1"/>
    <col min="3589" max="3589" width="10.140625" style="25" customWidth="1"/>
    <col min="3590" max="3828" width="11.42578125" style="25"/>
    <col min="3829" max="3829" width="4.7109375" style="25" customWidth="1"/>
    <col min="3830" max="3830" width="6.28515625" style="25" customWidth="1"/>
    <col min="3831" max="3831" width="38.85546875" style="25" customWidth="1"/>
    <col min="3832" max="3832" width="7" style="25" customWidth="1"/>
    <col min="3833" max="3833" width="6.7109375" style="25" customWidth="1"/>
    <col min="3834" max="3834" width="7.42578125" style="25" customWidth="1"/>
    <col min="3835" max="3835" width="6.85546875" style="25" customWidth="1"/>
    <col min="3836" max="3837" width="8.5703125" style="25" customWidth="1"/>
    <col min="3838" max="3838" width="7.7109375" style="25" customWidth="1"/>
    <col min="3839" max="3839" width="8.28515625" style="25" customWidth="1"/>
    <col min="3840" max="3840" width="7.28515625" style="25" customWidth="1"/>
    <col min="3841" max="3841" width="8" style="25" customWidth="1"/>
    <col min="3842" max="3842" width="9.42578125" style="25" customWidth="1"/>
    <col min="3843" max="3844" width="10" style="25" customWidth="1"/>
    <col min="3845" max="3845" width="10.140625" style="25" customWidth="1"/>
    <col min="3846" max="4084" width="11.42578125" style="25"/>
    <col min="4085" max="4085" width="4.7109375" style="25" customWidth="1"/>
    <col min="4086" max="4086" width="6.28515625" style="25" customWidth="1"/>
    <col min="4087" max="4087" width="38.85546875" style="25" customWidth="1"/>
    <col min="4088" max="4088" width="7" style="25" customWidth="1"/>
    <col min="4089" max="4089" width="6.7109375" style="25" customWidth="1"/>
    <col min="4090" max="4090" width="7.42578125" style="25" customWidth="1"/>
    <col min="4091" max="4091" width="6.85546875" style="25" customWidth="1"/>
    <col min="4092" max="4093" width="8.5703125" style="25" customWidth="1"/>
    <col min="4094" max="4094" width="7.7109375" style="25" customWidth="1"/>
    <col min="4095" max="4095" width="8.28515625" style="25" customWidth="1"/>
    <col min="4096" max="4096" width="7.28515625" style="25" customWidth="1"/>
    <col min="4097" max="4097" width="8" style="25" customWidth="1"/>
    <col min="4098" max="4098" width="9.42578125" style="25" customWidth="1"/>
    <col min="4099" max="4100" width="10" style="25" customWidth="1"/>
    <col min="4101" max="4101" width="10.140625" style="25" customWidth="1"/>
    <col min="4102" max="4340" width="11.42578125" style="25"/>
    <col min="4341" max="4341" width="4.7109375" style="25" customWidth="1"/>
    <col min="4342" max="4342" width="6.28515625" style="25" customWidth="1"/>
    <col min="4343" max="4343" width="38.85546875" style="25" customWidth="1"/>
    <col min="4344" max="4344" width="7" style="25" customWidth="1"/>
    <col min="4345" max="4345" width="6.7109375" style="25" customWidth="1"/>
    <col min="4346" max="4346" width="7.42578125" style="25" customWidth="1"/>
    <col min="4347" max="4347" width="6.85546875" style="25" customWidth="1"/>
    <col min="4348" max="4349" width="8.5703125" style="25" customWidth="1"/>
    <col min="4350" max="4350" width="7.7109375" style="25" customWidth="1"/>
    <col min="4351" max="4351" width="8.28515625" style="25" customWidth="1"/>
    <col min="4352" max="4352" width="7.28515625" style="25" customWidth="1"/>
    <col min="4353" max="4353" width="8" style="25" customWidth="1"/>
    <col min="4354" max="4354" width="9.42578125" style="25" customWidth="1"/>
    <col min="4355" max="4356" width="10" style="25" customWidth="1"/>
    <col min="4357" max="4357" width="10.140625" style="25" customWidth="1"/>
    <col min="4358" max="4596" width="11.42578125" style="25"/>
    <col min="4597" max="4597" width="4.7109375" style="25" customWidth="1"/>
    <col min="4598" max="4598" width="6.28515625" style="25" customWidth="1"/>
    <col min="4599" max="4599" width="38.85546875" style="25" customWidth="1"/>
    <col min="4600" max="4600" width="7" style="25" customWidth="1"/>
    <col min="4601" max="4601" width="6.7109375" style="25" customWidth="1"/>
    <col min="4602" max="4602" width="7.42578125" style="25" customWidth="1"/>
    <col min="4603" max="4603" width="6.85546875" style="25" customWidth="1"/>
    <col min="4604" max="4605" width="8.5703125" style="25" customWidth="1"/>
    <col min="4606" max="4606" width="7.7109375" style="25" customWidth="1"/>
    <col min="4607" max="4607" width="8.28515625" style="25" customWidth="1"/>
    <col min="4608" max="4608" width="7.28515625" style="25" customWidth="1"/>
    <col min="4609" max="4609" width="8" style="25" customWidth="1"/>
    <col min="4610" max="4610" width="9.42578125" style="25" customWidth="1"/>
    <col min="4611" max="4612" width="10" style="25" customWidth="1"/>
    <col min="4613" max="4613" width="10.140625" style="25" customWidth="1"/>
    <col min="4614" max="4852" width="11.42578125" style="25"/>
    <col min="4853" max="4853" width="4.7109375" style="25" customWidth="1"/>
    <col min="4854" max="4854" width="6.28515625" style="25" customWidth="1"/>
    <col min="4855" max="4855" width="38.85546875" style="25" customWidth="1"/>
    <col min="4856" max="4856" width="7" style="25" customWidth="1"/>
    <col min="4857" max="4857" width="6.7109375" style="25" customWidth="1"/>
    <col min="4858" max="4858" width="7.42578125" style="25" customWidth="1"/>
    <col min="4859" max="4859" width="6.85546875" style="25" customWidth="1"/>
    <col min="4860" max="4861" width="8.5703125" style="25" customWidth="1"/>
    <col min="4862" max="4862" width="7.7109375" style="25" customWidth="1"/>
    <col min="4863" max="4863" width="8.28515625" style="25" customWidth="1"/>
    <col min="4864" max="4864" width="7.28515625" style="25" customWidth="1"/>
    <col min="4865" max="4865" width="8" style="25" customWidth="1"/>
    <col min="4866" max="4866" width="9.42578125" style="25" customWidth="1"/>
    <col min="4867" max="4868" width="10" style="25" customWidth="1"/>
    <col min="4869" max="4869" width="10.140625" style="25" customWidth="1"/>
    <col min="4870" max="5108" width="11.42578125" style="25"/>
    <col min="5109" max="5109" width="4.7109375" style="25" customWidth="1"/>
    <col min="5110" max="5110" width="6.28515625" style="25" customWidth="1"/>
    <col min="5111" max="5111" width="38.85546875" style="25" customWidth="1"/>
    <col min="5112" max="5112" width="7" style="25" customWidth="1"/>
    <col min="5113" max="5113" width="6.7109375" style="25" customWidth="1"/>
    <col min="5114" max="5114" width="7.42578125" style="25" customWidth="1"/>
    <col min="5115" max="5115" width="6.85546875" style="25" customWidth="1"/>
    <col min="5116" max="5117" width="8.5703125" style="25" customWidth="1"/>
    <col min="5118" max="5118" width="7.7109375" style="25" customWidth="1"/>
    <col min="5119" max="5119" width="8.28515625" style="25" customWidth="1"/>
    <col min="5120" max="5120" width="7.28515625" style="25" customWidth="1"/>
    <col min="5121" max="5121" width="8" style="25" customWidth="1"/>
    <col min="5122" max="5122" width="9.42578125" style="25" customWidth="1"/>
    <col min="5123" max="5124" width="10" style="25" customWidth="1"/>
    <col min="5125" max="5125" width="10.140625" style="25" customWidth="1"/>
    <col min="5126" max="5364" width="11.42578125" style="25"/>
    <col min="5365" max="5365" width="4.7109375" style="25" customWidth="1"/>
    <col min="5366" max="5366" width="6.28515625" style="25" customWidth="1"/>
    <col min="5367" max="5367" width="38.85546875" style="25" customWidth="1"/>
    <col min="5368" max="5368" width="7" style="25" customWidth="1"/>
    <col min="5369" max="5369" width="6.7109375" style="25" customWidth="1"/>
    <col min="5370" max="5370" width="7.42578125" style="25" customWidth="1"/>
    <col min="5371" max="5371" width="6.85546875" style="25" customWidth="1"/>
    <col min="5372" max="5373" width="8.5703125" style="25" customWidth="1"/>
    <col min="5374" max="5374" width="7.7109375" style="25" customWidth="1"/>
    <col min="5375" max="5375" width="8.28515625" style="25" customWidth="1"/>
    <col min="5376" max="5376" width="7.28515625" style="25" customWidth="1"/>
    <col min="5377" max="5377" width="8" style="25" customWidth="1"/>
    <col min="5378" max="5378" width="9.42578125" style="25" customWidth="1"/>
    <col min="5379" max="5380" width="10" style="25" customWidth="1"/>
    <col min="5381" max="5381" width="10.140625" style="25" customWidth="1"/>
    <col min="5382" max="5620" width="11.42578125" style="25"/>
    <col min="5621" max="5621" width="4.7109375" style="25" customWidth="1"/>
    <col min="5622" max="5622" width="6.28515625" style="25" customWidth="1"/>
    <col min="5623" max="5623" width="38.85546875" style="25" customWidth="1"/>
    <col min="5624" max="5624" width="7" style="25" customWidth="1"/>
    <col min="5625" max="5625" width="6.7109375" style="25" customWidth="1"/>
    <col min="5626" max="5626" width="7.42578125" style="25" customWidth="1"/>
    <col min="5627" max="5627" width="6.85546875" style="25" customWidth="1"/>
    <col min="5628" max="5629" width="8.5703125" style="25" customWidth="1"/>
    <col min="5630" max="5630" width="7.7109375" style="25" customWidth="1"/>
    <col min="5631" max="5631" width="8.28515625" style="25" customWidth="1"/>
    <col min="5632" max="5632" width="7.28515625" style="25" customWidth="1"/>
    <col min="5633" max="5633" width="8" style="25" customWidth="1"/>
    <col min="5634" max="5634" width="9.42578125" style="25" customWidth="1"/>
    <col min="5635" max="5636" width="10" style="25" customWidth="1"/>
    <col min="5637" max="5637" width="10.140625" style="25" customWidth="1"/>
    <col min="5638" max="5876" width="11.42578125" style="25"/>
    <col min="5877" max="5877" width="4.7109375" style="25" customWidth="1"/>
    <col min="5878" max="5878" width="6.28515625" style="25" customWidth="1"/>
    <col min="5879" max="5879" width="38.85546875" style="25" customWidth="1"/>
    <col min="5880" max="5880" width="7" style="25" customWidth="1"/>
    <col min="5881" max="5881" width="6.7109375" style="25" customWidth="1"/>
    <col min="5882" max="5882" width="7.42578125" style="25" customWidth="1"/>
    <col min="5883" max="5883" width="6.85546875" style="25" customWidth="1"/>
    <col min="5884" max="5885" width="8.5703125" style="25" customWidth="1"/>
    <col min="5886" max="5886" width="7.7109375" style="25" customWidth="1"/>
    <col min="5887" max="5887" width="8.28515625" style="25" customWidth="1"/>
    <col min="5888" max="5888" width="7.28515625" style="25" customWidth="1"/>
    <col min="5889" max="5889" width="8" style="25" customWidth="1"/>
    <col min="5890" max="5890" width="9.42578125" style="25" customWidth="1"/>
    <col min="5891" max="5892" width="10" style="25" customWidth="1"/>
    <col min="5893" max="5893" width="10.140625" style="25" customWidth="1"/>
    <col min="5894" max="6132" width="11.42578125" style="25"/>
    <col min="6133" max="6133" width="4.7109375" style="25" customWidth="1"/>
    <col min="6134" max="6134" width="6.28515625" style="25" customWidth="1"/>
    <col min="6135" max="6135" width="38.85546875" style="25" customWidth="1"/>
    <col min="6136" max="6136" width="7" style="25" customWidth="1"/>
    <col min="6137" max="6137" width="6.7109375" style="25" customWidth="1"/>
    <col min="6138" max="6138" width="7.42578125" style="25" customWidth="1"/>
    <col min="6139" max="6139" width="6.85546875" style="25" customWidth="1"/>
    <col min="6140" max="6141" width="8.5703125" style="25" customWidth="1"/>
    <col min="6142" max="6142" width="7.7109375" style="25" customWidth="1"/>
    <col min="6143" max="6143" width="8.28515625" style="25" customWidth="1"/>
    <col min="6144" max="6144" width="7.28515625" style="25" customWidth="1"/>
    <col min="6145" max="6145" width="8" style="25" customWidth="1"/>
    <col min="6146" max="6146" width="9.42578125" style="25" customWidth="1"/>
    <col min="6147" max="6148" width="10" style="25" customWidth="1"/>
    <col min="6149" max="6149" width="10.140625" style="25" customWidth="1"/>
    <col min="6150" max="6388" width="11.42578125" style="25"/>
    <col min="6389" max="6389" width="4.7109375" style="25" customWidth="1"/>
    <col min="6390" max="6390" width="6.28515625" style="25" customWidth="1"/>
    <col min="6391" max="6391" width="38.85546875" style="25" customWidth="1"/>
    <col min="6392" max="6392" width="7" style="25" customWidth="1"/>
    <col min="6393" max="6393" width="6.7109375" style="25" customWidth="1"/>
    <col min="6394" max="6394" width="7.42578125" style="25" customWidth="1"/>
    <col min="6395" max="6395" width="6.85546875" style="25" customWidth="1"/>
    <col min="6396" max="6397" width="8.5703125" style="25" customWidth="1"/>
    <col min="6398" max="6398" width="7.7109375" style="25" customWidth="1"/>
    <col min="6399" max="6399" width="8.28515625" style="25" customWidth="1"/>
    <col min="6400" max="6400" width="7.28515625" style="25" customWidth="1"/>
    <col min="6401" max="6401" width="8" style="25" customWidth="1"/>
    <col min="6402" max="6402" width="9.42578125" style="25" customWidth="1"/>
    <col min="6403" max="6404" width="10" style="25" customWidth="1"/>
    <col min="6405" max="6405" width="10.140625" style="25" customWidth="1"/>
    <col min="6406" max="6644" width="11.42578125" style="25"/>
    <col min="6645" max="6645" width="4.7109375" style="25" customWidth="1"/>
    <col min="6646" max="6646" width="6.28515625" style="25" customWidth="1"/>
    <col min="6647" max="6647" width="38.85546875" style="25" customWidth="1"/>
    <col min="6648" max="6648" width="7" style="25" customWidth="1"/>
    <col min="6649" max="6649" width="6.7109375" style="25" customWidth="1"/>
    <col min="6650" max="6650" width="7.42578125" style="25" customWidth="1"/>
    <col min="6651" max="6651" width="6.85546875" style="25" customWidth="1"/>
    <col min="6652" max="6653" width="8.5703125" style="25" customWidth="1"/>
    <col min="6654" max="6654" width="7.7109375" style="25" customWidth="1"/>
    <col min="6655" max="6655" width="8.28515625" style="25" customWidth="1"/>
    <col min="6656" max="6656" width="7.28515625" style="25" customWidth="1"/>
    <col min="6657" max="6657" width="8" style="25" customWidth="1"/>
    <col min="6658" max="6658" width="9.42578125" style="25" customWidth="1"/>
    <col min="6659" max="6660" width="10" style="25" customWidth="1"/>
    <col min="6661" max="6661" width="10.140625" style="25" customWidth="1"/>
    <col min="6662" max="6900" width="11.42578125" style="25"/>
    <col min="6901" max="6901" width="4.7109375" style="25" customWidth="1"/>
    <col min="6902" max="6902" width="6.28515625" style="25" customWidth="1"/>
    <col min="6903" max="6903" width="38.85546875" style="25" customWidth="1"/>
    <col min="6904" max="6904" width="7" style="25" customWidth="1"/>
    <col min="6905" max="6905" width="6.7109375" style="25" customWidth="1"/>
    <col min="6906" max="6906" width="7.42578125" style="25" customWidth="1"/>
    <col min="6907" max="6907" width="6.85546875" style="25" customWidth="1"/>
    <col min="6908" max="6909" width="8.5703125" style="25" customWidth="1"/>
    <col min="6910" max="6910" width="7.7109375" style="25" customWidth="1"/>
    <col min="6911" max="6911" width="8.28515625" style="25" customWidth="1"/>
    <col min="6912" max="6912" width="7.28515625" style="25" customWidth="1"/>
    <col min="6913" max="6913" width="8" style="25" customWidth="1"/>
    <col min="6914" max="6914" width="9.42578125" style="25" customWidth="1"/>
    <col min="6915" max="6916" width="10" style="25" customWidth="1"/>
    <col min="6917" max="6917" width="10.140625" style="25" customWidth="1"/>
    <col min="6918" max="7156" width="11.42578125" style="25"/>
    <col min="7157" max="7157" width="4.7109375" style="25" customWidth="1"/>
    <col min="7158" max="7158" width="6.28515625" style="25" customWidth="1"/>
    <col min="7159" max="7159" width="38.85546875" style="25" customWidth="1"/>
    <col min="7160" max="7160" width="7" style="25" customWidth="1"/>
    <col min="7161" max="7161" width="6.7109375" style="25" customWidth="1"/>
    <col min="7162" max="7162" width="7.42578125" style="25" customWidth="1"/>
    <col min="7163" max="7163" width="6.85546875" style="25" customWidth="1"/>
    <col min="7164" max="7165" width="8.5703125" style="25" customWidth="1"/>
    <col min="7166" max="7166" width="7.7109375" style="25" customWidth="1"/>
    <col min="7167" max="7167" width="8.28515625" style="25" customWidth="1"/>
    <col min="7168" max="7168" width="7.28515625" style="25" customWidth="1"/>
    <col min="7169" max="7169" width="8" style="25" customWidth="1"/>
    <col min="7170" max="7170" width="9.42578125" style="25" customWidth="1"/>
    <col min="7171" max="7172" width="10" style="25" customWidth="1"/>
    <col min="7173" max="7173" width="10.140625" style="25" customWidth="1"/>
    <col min="7174" max="7412" width="11.42578125" style="25"/>
    <col min="7413" max="7413" width="4.7109375" style="25" customWidth="1"/>
    <col min="7414" max="7414" width="6.28515625" style="25" customWidth="1"/>
    <col min="7415" max="7415" width="38.85546875" style="25" customWidth="1"/>
    <col min="7416" max="7416" width="7" style="25" customWidth="1"/>
    <col min="7417" max="7417" width="6.7109375" style="25" customWidth="1"/>
    <col min="7418" max="7418" width="7.42578125" style="25" customWidth="1"/>
    <col min="7419" max="7419" width="6.85546875" style="25" customWidth="1"/>
    <col min="7420" max="7421" width="8.5703125" style="25" customWidth="1"/>
    <col min="7422" max="7422" width="7.7109375" style="25" customWidth="1"/>
    <col min="7423" max="7423" width="8.28515625" style="25" customWidth="1"/>
    <col min="7424" max="7424" width="7.28515625" style="25" customWidth="1"/>
    <col min="7425" max="7425" width="8" style="25" customWidth="1"/>
    <col min="7426" max="7426" width="9.42578125" style="25" customWidth="1"/>
    <col min="7427" max="7428" width="10" style="25" customWidth="1"/>
    <col min="7429" max="7429" width="10.140625" style="25" customWidth="1"/>
    <col min="7430" max="7668" width="11.42578125" style="25"/>
    <col min="7669" max="7669" width="4.7109375" style="25" customWidth="1"/>
    <col min="7670" max="7670" width="6.28515625" style="25" customWidth="1"/>
    <col min="7671" max="7671" width="38.85546875" style="25" customWidth="1"/>
    <col min="7672" max="7672" width="7" style="25" customWidth="1"/>
    <col min="7673" max="7673" width="6.7109375" style="25" customWidth="1"/>
    <col min="7674" max="7674" width="7.42578125" style="25" customWidth="1"/>
    <col min="7675" max="7675" width="6.85546875" style="25" customWidth="1"/>
    <col min="7676" max="7677" width="8.5703125" style="25" customWidth="1"/>
    <col min="7678" max="7678" width="7.7109375" style="25" customWidth="1"/>
    <col min="7679" max="7679" width="8.28515625" style="25" customWidth="1"/>
    <col min="7680" max="7680" width="7.28515625" style="25" customWidth="1"/>
    <col min="7681" max="7681" width="8" style="25" customWidth="1"/>
    <col min="7682" max="7682" width="9.42578125" style="25" customWidth="1"/>
    <col min="7683" max="7684" width="10" style="25" customWidth="1"/>
    <col min="7685" max="7685" width="10.140625" style="25" customWidth="1"/>
    <col min="7686" max="7924" width="11.42578125" style="25"/>
    <col min="7925" max="7925" width="4.7109375" style="25" customWidth="1"/>
    <col min="7926" max="7926" width="6.28515625" style="25" customWidth="1"/>
    <col min="7927" max="7927" width="38.85546875" style="25" customWidth="1"/>
    <col min="7928" max="7928" width="7" style="25" customWidth="1"/>
    <col min="7929" max="7929" width="6.7109375" style="25" customWidth="1"/>
    <col min="7930" max="7930" width="7.42578125" style="25" customWidth="1"/>
    <col min="7931" max="7931" width="6.85546875" style="25" customWidth="1"/>
    <col min="7932" max="7933" width="8.5703125" style="25" customWidth="1"/>
    <col min="7934" max="7934" width="7.7109375" style="25" customWidth="1"/>
    <col min="7935" max="7935" width="8.28515625" style="25" customWidth="1"/>
    <col min="7936" max="7936" width="7.28515625" style="25" customWidth="1"/>
    <col min="7937" max="7937" width="8" style="25" customWidth="1"/>
    <col min="7938" max="7938" width="9.42578125" style="25" customWidth="1"/>
    <col min="7939" max="7940" width="10" style="25" customWidth="1"/>
    <col min="7941" max="7941" width="10.140625" style="25" customWidth="1"/>
    <col min="7942" max="8180" width="11.42578125" style="25"/>
    <col min="8181" max="8181" width="4.7109375" style="25" customWidth="1"/>
    <col min="8182" max="8182" width="6.28515625" style="25" customWidth="1"/>
    <col min="8183" max="8183" width="38.85546875" style="25" customWidth="1"/>
    <col min="8184" max="8184" width="7" style="25" customWidth="1"/>
    <col min="8185" max="8185" width="6.7109375" style="25" customWidth="1"/>
    <col min="8186" max="8186" width="7.42578125" style="25" customWidth="1"/>
    <col min="8187" max="8187" width="6.85546875" style="25" customWidth="1"/>
    <col min="8188" max="8189" width="8.5703125" style="25" customWidth="1"/>
    <col min="8190" max="8190" width="7.7109375" style="25" customWidth="1"/>
    <col min="8191" max="8191" width="8.28515625" style="25" customWidth="1"/>
    <col min="8192" max="8192" width="7.28515625" style="25" customWidth="1"/>
    <col min="8193" max="8193" width="8" style="25" customWidth="1"/>
    <col min="8194" max="8194" width="9.42578125" style="25" customWidth="1"/>
    <col min="8195" max="8196" width="10" style="25" customWidth="1"/>
    <col min="8197" max="8197" width="10.140625" style="25" customWidth="1"/>
    <col min="8198" max="8436" width="11.42578125" style="25"/>
    <col min="8437" max="8437" width="4.7109375" style="25" customWidth="1"/>
    <col min="8438" max="8438" width="6.28515625" style="25" customWidth="1"/>
    <col min="8439" max="8439" width="38.85546875" style="25" customWidth="1"/>
    <col min="8440" max="8440" width="7" style="25" customWidth="1"/>
    <col min="8441" max="8441" width="6.7109375" style="25" customWidth="1"/>
    <col min="8442" max="8442" width="7.42578125" style="25" customWidth="1"/>
    <col min="8443" max="8443" width="6.85546875" style="25" customWidth="1"/>
    <col min="8444" max="8445" width="8.5703125" style="25" customWidth="1"/>
    <col min="8446" max="8446" width="7.7109375" style="25" customWidth="1"/>
    <col min="8447" max="8447" width="8.28515625" style="25" customWidth="1"/>
    <col min="8448" max="8448" width="7.28515625" style="25" customWidth="1"/>
    <col min="8449" max="8449" width="8" style="25" customWidth="1"/>
    <col min="8450" max="8450" width="9.42578125" style="25" customWidth="1"/>
    <col min="8451" max="8452" width="10" style="25" customWidth="1"/>
    <col min="8453" max="8453" width="10.140625" style="25" customWidth="1"/>
    <col min="8454" max="8692" width="11.42578125" style="25"/>
    <col min="8693" max="8693" width="4.7109375" style="25" customWidth="1"/>
    <col min="8694" max="8694" width="6.28515625" style="25" customWidth="1"/>
    <col min="8695" max="8695" width="38.85546875" style="25" customWidth="1"/>
    <col min="8696" max="8696" width="7" style="25" customWidth="1"/>
    <col min="8697" max="8697" width="6.7109375" style="25" customWidth="1"/>
    <col min="8698" max="8698" width="7.42578125" style="25" customWidth="1"/>
    <col min="8699" max="8699" width="6.85546875" style="25" customWidth="1"/>
    <col min="8700" max="8701" width="8.5703125" style="25" customWidth="1"/>
    <col min="8702" max="8702" width="7.7109375" style="25" customWidth="1"/>
    <col min="8703" max="8703" width="8.28515625" style="25" customWidth="1"/>
    <col min="8704" max="8704" width="7.28515625" style="25" customWidth="1"/>
    <col min="8705" max="8705" width="8" style="25" customWidth="1"/>
    <col min="8706" max="8706" width="9.42578125" style="25" customWidth="1"/>
    <col min="8707" max="8708" width="10" style="25" customWidth="1"/>
    <col min="8709" max="8709" width="10.140625" style="25" customWidth="1"/>
    <col min="8710" max="8948" width="11.42578125" style="25"/>
    <col min="8949" max="8949" width="4.7109375" style="25" customWidth="1"/>
    <col min="8950" max="8950" width="6.28515625" style="25" customWidth="1"/>
    <col min="8951" max="8951" width="38.85546875" style="25" customWidth="1"/>
    <col min="8952" max="8952" width="7" style="25" customWidth="1"/>
    <col min="8953" max="8953" width="6.7109375" style="25" customWidth="1"/>
    <col min="8954" max="8954" width="7.42578125" style="25" customWidth="1"/>
    <col min="8955" max="8955" width="6.85546875" style="25" customWidth="1"/>
    <col min="8956" max="8957" width="8.5703125" style="25" customWidth="1"/>
    <col min="8958" max="8958" width="7.7109375" style="25" customWidth="1"/>
    <col min="8959" max="8959" width="8.28515625" style="25" customWidth="1"/>
    <col min="8960" max="8960" width="7.28515625" style="25" customWidth="1"/>
    <col min="8961" max="8961" width="8" style="25" customWidth="1"/>
    <col min="8962" max="8962" width="9.42578125" style="25" customWidth="1"/>
    <col min="8963" max="8964" width="10" style="25" customWidth="1"/>
    <col min="8965" max="8965" width="10.140625" style="25" customWidth="1"/>
    <col min="8966" max="9204" width="11.42578125" style="25"/>
    <col min="9205" max="9205" width="4.7109375" style="25" customWidth="1"/>
    <col min="9206" max="9206" width="6.28515625" style="25" customWidth="1"/>
    <col min="9207" max="9207" width="38.85546875" style="25" customWidth="1"/>
    <col min="9208" max="9208" width="7" style="25" customWidth="1"/>
    <col min="9209" max="9209" width="6.7109375" style="25" customWidth="1"/>
    <col min="9210" max="9210" width="7.42578125" style="25" customWidth="1"/>
    <col min="9211" max="9211" width="6.85546875" style="25" customWidth="1"/>
    <col min="9212" max="9213" width="8.5703125" style="25" customWidth="1"/>
    <col min="9214" max="9214" width="7.7109375" style="25" customWidth="1"/>
    <col min="9215" max="9215" width="8.28515625" style="25" customWidth="1"/>
    <col min="9216" max="9216" width="7.28515625" style="25" customWidth="1"/>
    <col min="9217" max="9217" width="8" style="25" customWidth="1"/>
    <col min="9218" max="9218" width="9.42578125" style="25" customWidth="1"/>
    <col min="9219" max="9220" width="10" style="25" customWidth="1"/>
    <col min="9221" max="9221" width="10.140625" style="25" customWidth="1"/>
    <col min="9222" max="9460" width="11.42578125" style="25"/>
    <col min="9461" max="9461" width="4.7109375" style="25" customWidth="1"/>
    <col min="9462" max="9462" width="6.28515625" style="25" customWidth="1"/>
    <col min="9463" max="9463" width="38.85546875" style="25" customWidth="1"/>
    <col min="9464" max="9464" width="7" style="25" customWidth="1"/>
    <col min="9465" max="9465" width="6.7109375" style="25" customWidth="1"/>
    <col min="9466" max="9466" width="7.42578125" style="25" customWidth="1"/>
    <col min="9467" max="9467" width="6.85546875" style="25" customWidth="1"/>
    <col min="9468" max="9469" width="8.5703125" style="25" customWidth="1"/>
    <col min="9470" max="9470" width="7.7109375" style="25" customWidth="1"/>
    <col min="9471" max="9471" width="8.28515625" style="25" customWidth="1"/>
    <col min="9472" max="9472" width="7.28515625" style="25" customWidth="1"/>
    <col min="9473" max="9473" width="8" style="25" customWidth="1"/>
    <col min="9474" max="9474" width="9.42578125" style="25" customWidth="1"/>
    <col min="9475" max="9476" width="10" style="25" customWidth="1"/>
    <col min="9477" max="9477" width="10.140625" style="25" customWidth="1"/>
    <col min="9478" max="9716" width="11.42578125" style="25"/>
    <col min="9717" max="9717" width="4.7109375" style="25" customWidth="1"/>
    <col min="9718" max="9718" width="6.28515625" style="25" customWidth="1"/>
    <col min="9719" max="9719" width="38.85546875" style="25" customWidth="1"/>
    <col min="9720" max="9720" width="7" style="25" customWidth="1"/>
    <col min="9721" max="9721" width="6.7109375" style="25" customWidth="1"/>
    <col min="9722" max="9722" width="7.42578125" style="25" customWidth="1"/>
    <col min="9723" max="9723" width="6.85546875" style="25" customWidth="1"/>
    <col min="9724" max="9725" width="8.5703125" style="25" customWidth="1"/>
    <col min="9726" max="9726" width="7.7109375" style="25" customWidth="1"/>
    <col min="9727" max="9727" width="8.28515625" style="25" customWidth="1"/>
    <col min="9728" max="9728" width="7.28515625" style="25" customWidth="1"/>
    <col min="9729" max="9729" width="8" style="25" customWidth="1"/>
    <col min="9730" max="9730" width="9.42578125" style="25" customWidth="1"/>
    <col min="9731" max="9732" width="10" style="25" customWidth="1"/>
    <col min="9733" max="9733" width="10.140625" style="25" customWidth="1"/>
    <col min="9734" max="9972" width="11.42578125" style="25"/>
    <col min="9973" max="9973" width="4.7109375" style="25" customWidth="1"/>
    <col min="9974" max="9974" width="6.28515625" style="25" customWidth="1"/>
    <col min="9975" max="9975" width="38.85546875" style="25" customWidth="1"/>
    <col min="9976" max="9976" width="7" style="25" customWidth="1"/>
    <col min="9977" max="9977" width="6.7109375" style="25" customWidth="1"/>
    <col min="9978" max="9978" width="7.42578125" style="25" customWidth="1"/>
    <col min="9979" max="9979" width="6.85546875" style="25" customWidth="1"/>
    <col min="9980" max="9981" width="8.5703125" style="25" customWidth="1"/>
    <col min="9982" max="9982" width="7.7109375" style="25" customWidth="1"/>
    <col min="9983" max="9983" width="8.28515625" style="25" customWidth="1"/>
    <col min="9984" max="9984" width="7.28515625" style="25" customWidth="1"/>
    <col min="9985" max="9985" width="8" style="25" customWidth="1"/>
    <col min="9986" max="9986" width="9.42578125" style="25" customWidth="1"/>
    <col min="9987" max="9988" width="10" style="25" customWidth="1"/>
    <col min="9989" max="9989" width="10.140625" style="25" customWidth="1"/>
    <col min="9990" max="10228" width="11.42578125" style="25"/>
    <col min="10229" max="10229" width="4.7109375" style="25" customWidth="1"/>
    <col min="10230" max="10230" width="6.28515625" style="25" customWidth="1"/>
    <col min="10231" max="10231" width="38.85546875" style="25" customWidth="1"/>
    <col min="10232" max="10232" width="7" style="25" customWidth="1"/>
    <col min="10233" max="10233" width="6.7109375" style="25" customWidth="1"/>
    <col min="10234" max="10234" width="7.42578125" style="25" customWidth="1"/>
    <col min="10235" max="10235" width="6.85546875" style="25" customWidth="1"/>
    <col min="10236" max="10237" width="8.5703125" style="25" customWidth="1"/>
    <col min="10238" max="10238" width="7.7109375" style="25" customWidth="1"/>
    <col min="10239" max="10239" width="8.28515625" style="25" customWidth="1"/>
    <col min="10240" max="10240" width="7.28515625" style="25" customWidth="1"/>
    <col min="10241" max="10241" width="8" style="25" customWidth="1"/>
    <col min="10242" max="10242" width="9.42578125" style="25" customWidth="1"/>
    <col min="10243" max="10244" width="10" style="25" customWidth="1"/>
    <col min="10245" max="10245" width="10.140625" style="25" customWidth="1"/>
    <col min="10246" max="10484" width="11.42578125" style="25"/>
    <col min="10485" max="10485" width="4.7109375" style="25" customWidth="1"/>
    <col min="10486" max="10486" width="6.28515625" style="25" customWidth="1"/>
    <col min="10487" max="10487" width="38.85546875" style="25" customWidth="1"/>
    <col min="10488" max="10488" width="7" style="25" customWidth="1"/>
    <col min="10489" max="10489" width="6.7109375" style="25" customWidth="1"/>
    <col min="10490" max="10490" width="7.42578125" style="25" customWidth="1"/>
    <col min="10491" max="10491" width="6.85546875" style="25" customWidth="1"/>
    <col min="10492" max="10493" width="8.5703125" style="25" customWidth="1"/>
    <col min="10494" max="10494" width="7.7109375" style="25" customWidth="1"/>
    <col min="10495" max="10495" width="8.28515625" style="25" customWidth="1"/>
    <col min="10496" max="10496" width="7.28515625" style="25" customWidth="1"/>
    <col min="10497" max="10497" width="8" style="25" customWidth="1"/>
    <col min="10498" max="10498" width="9.42578125" style="25" customWidth="1"/>
    <col min="10499" max="10500" width="10" style="25" customWidth="1"/>
    <col min="10501" max="10501" width="10.140625" style="25" customWidth="1"/>
    <col min="10502" max="10740" width="11.42578125" style="25"/>
    <col min="10741" max="10741" width="4.7109375" style="25" customWidth="1"/>
    <col min="10742" max="10742" width="6.28515625" style="25" customWidth="1"/>
    <col min="10743" max="10743" width="38.85546875" style="25" customWidth="1"/>
    <col min="10744" max="10744" width="7" style="25" customWidth="1"/>
    <col min="10745" max="10745" width="6.7109375" style="25" customWidth="1"/>
    <col min="10746" max="10746" width="7.42578125" style="25" customWidth="1"/>
    <col min="10747" max="10747" width="6.85546875" style="25" customWidth="1"/>
    <col min="10748" max="10749" width="8.5703125" style="25" customWidth="1"/>
    <col min="10750" max="10750" width="7.7109375" style="25" customWidth="1"/>
    <col min="10751" max="10751" width="8.28515625" style="25" customWidth="1"/>
    <col min="10752" max="10752" width="7.28515625" style="25" customWidth="1"/>
    <col min="10753" max="10753" width="8" style="25" customWidth="1"/>
    <col min="10754" max="10754" width="9.42578125" style="25" customWidth="1"/>
    <col min="10755" max="10756" width="10" style="25" customWidth="1"/>
    <col min="10757" max="10757" width="10.140625" style="25" customWidth="1"/>
    <col min="10758" max="10996" width="11.42578125" style="25"/>
    <col min="10997" max="10997" width="4.7109375" style="25" customWidth="1"/>
    <col min="10998" max="10998" width="6.28515625" style="25" customWidth="1"/>
    <col min="10999" max="10999" width="38.85546875" style="25" customWidth="1"/>
    <col min="11000" max="11000" width="7" style="25" customWidth="1"/>
    <col min="11001" max="11001" width="6.7109375" style="25" customWidth="1"/>
    <col min="11002" max="11002" width="7.42578125" style="25" customWidth="1"/>
    <col min="11003" max="11003" width="6.85546875" style="25" customWidth="1"/>
    <col min="11004" max="11005" width="8.5703125" style="25" customWidth="1"/>
    <col min="11006" max="11006" width="7.7109375" style="25" customWidth="1"/>
    <col min="11007" max="11007" width="8.28515625" style="25" customWidth="1"/>
    <col min="11008" max="11008" width="7.28515625" style="25" customWidth="1"/>
    <col min="11009" max="11009" width="8" style="25" customWidth="1"/>
    <col min="11010" max="11010" width="9.42578125" style="25" customWidth="1"/>
    <col min="11011" max="11012" width="10" style="25" customWidth="1"/>
    <col min="11013" max="11013" width="10.140625" style="25" customWidth="1"/>
    <col min="11014" max="11252" width="11.42578125" style="25"/>
    <col min="11253" max="11253" width="4.7109375" style="25" customWidth="1"/>
    <col min="11254" max="11254" width="6.28515625" style="25" customWidth="1"/>
    <col min="11255" max="11255" width="38.85546875" style="25" customWidth="1"/>
    <col min="11256" max="11256" width="7" style="25" customWidth="1"/>
    <col min="11257" max="11257" width="6.7109375" style="25" customWidth="1"/>
    <col min="11258" max="11258" width="7.42578125" style="25" customWidth="1"/>
    <col min="11259" max="11259" width="6.85546875" style="25" customWidth="1"/>
    <col min="11260" max="11261" width="8.5703125" style="25" customWidth="1"/>
    <col min="11262" max="11262" width="7.7109375" style="25" customWidth="1"/>
    <col min="11263" max="11263" width="8.28515625" style="25" customWidth="1"/>
    <col min="11264" max="11264" width="7.28515625" style="25" customWidth="1"/>
    <col min="11265" max="11265" width="8" style="25" customWidth="1"/>
    <col min="11266" max="11266" width="9.42578125" style="25" customWidth="1"/>
    <col min="11267" max="11268" width="10" style="25" customWidth="1"/>
    <col min="11269" max="11269" width="10.140625" style="25" customWidth="1"/>
    <col min="11270" max="11508" width="11.42578125" style="25"/>
    <col min="11509" max="11509" width="4.7109375" style="25" customWidth="1"/>
    <col min="11510" max="11510" width="6.28515625" style="25" customWidth="1"/>
    <col min="11511" max="11511" width="38.85546875" style="25" customWidth="1"/>
    <col min="11512" max="11512" width="7" style="25" customWidth="1"/>
    <col min="11513" max="11513" width="6.7109375" style="25" customWidth="1"/>
    <col min="11514" max="11514" width="7.42578125" style="25" customWidth="1"/>
    <col min="11515" max="11515" width="6.85546875" style="25" customWidth="1"/>
    <col min="11516" max="11517" width="8.5703125" style="25" customWidth="1"/>
    <col min="11518" max="11518" width="7.7109375" style="25" customWidth="1"/>
    <col min="11519" max="11519" width="8.28515625" style="25" customWidth="1"/>
    <col min="11520" max="11520" width="7.28515625" style="25" customWidth="1"/>
    <col min="11521" max="11521" width="8" style="25" customWidth="1"/>
    <col min="11522" max="11522" width="9.42578125" style="25" customWidth="1"/>
    <col min="11523" max="11524" width="10" style="25" customWidth="1"/>
    <col min="11525" max="11525" width="10.140625" style="25" customWidth="1"/>
    <col min="11526" max="11764" width="11.42578125" style="25"/>
    <col min="11765" max="11765" width="4.7109375" style="25" customWidth="1"/>
    <col min="11766" max="11766" width="6.28515625" style="25" customWidth="1"/>
    <col min="11767" max="11767" width="38.85546875" style="25" customWidth="1"/>
    <col min="11768" max="11768" width="7" style="25" customWidth="1"/>
    <col min="11769" max="11769" width="6.7109375" style="25" customWidth="1"/>
    <col min="11770" max="11770" width="7.42578125" style="25" customWidth="1"/>
    <col min="11771" max="11771" width="6.85546875" style="25" customWidth="1"/>
    <col min="11772" max="11773" width="8.5703125" style="25" customWidth="1"/>
    <col min="11774" max="11774" width="7.7109375" style="25" customWidth="1"/>
    <col min="11775" max="11775" width="8.28515625" style="25" customWidth="1"/>
    <col min="11776" max="11776" width="7.28515625" style="25" customWidth="1"/>
    <col min="11777" max="11777" width="8" style="25" customWidth="1"/>
    <col min="11778" max="11778" width="9.42578125" style="25" customWidth="1"/>
    <col min="11779" max="11780" width="10" style="25" customWidth="1"/>
    <col min="11781" max="11781" width="10.140625" style="25" customWidth="1"/>
    <col min="11782" max="12020" width="11.42578125" style="25"/>
    <col min="12021" max="12021" width="4.7109375" style="25" customWidth="1"/>
    <col min="12022" max="12022" width="6.28515625" style="25" customWidth="1"/>
    <col min="12023" max="12023" width="38.85546875" style="25" customWidth="1"/>
    <col min="12024" max="12024" width="7" style="25" customWidth="1"/>
    <col min="12025" max="12025" width="6.7109375" style="25" customWidth="1"/>
    <col min="12026" max="12026" width="7.42578125" style="25" customWidth="1"/>
    <col min="12027" max="12027" width="6.85546875" style="25" customWidth="1"/>
    <col min="12028" max="12029" width="8.5703125" style="25" customWidth="1"/>
    <col min="12030" max="12030" width="7.7109375" style="25" customWidth="1"/>
    <col min="12031" max="12031" width="8.28515625" style="25" customWidth="1"/>
    <col min="12032" max="12032" width="7.28515625" style="25" customWidth="1"/>
    <col min="12033" max="12033" width="8" style="25" customWidth="1"/>
    <col min="12034" max="12034" width="9.42578125" style="25" customWidth="1"/>
    <col min="12035" max="12036" width="10" style="25" customWidth="1"/>
    <col min="12037" max="12037" width="10.140625" style="25" customWidth="1"/>
    <col min="12038" max="12276" width="11.42578125" style="25"/>
    <col min="12277" max="12277" width="4.7109375" style="25" customWidth="1"/>
    <col min="12278" max="12278" width="6.28515625" style="25" customWidth="1"/>
    <col min="12279" max="12279" width="38.85546875" style="25" customWidth="1"/>
    <col min="12280" max="12280" width="7" style="25" customWidth="1"/>
    <col min="12281" max="12281" width="6.7109375" style="25" customWidth="1"/>
    <col min="12282" max="12282" width="7.42578125" style="25" customWidth="1"/>
    <col min="12283" max="12283" width="6.85546875" style="25" customWidth="1"/>
    <col min="12284" max="12285" width="8.5703125" style="25" customWidth="1"/>
    <col min="12286" max="12286" width="7.7109375" style="25" customWidth="1"/>
    <col min="12287" max="12287" width="8.28515625" style="25" customWidth="1"/>
    <col min="12288" max="12288" width="7.28515625" style="25" customWidth="1"/>
    <col min="12289" max="12289" width="8" style="25" customWidth="1"/>
    <col min="12290" max="12290" width="9.42578125" style="25" customWidth="1"/>
    <col min="12291" max="12292" width="10" style="25" customWidth="1"/>
    <col min="12293" max="12293" width="10.140625" style="25" customWidth="1"/>
    <col min="12294" max="12532" width="11.42578125" style="25"/>
    <col min="12533" max="12533" width="4.7109375" style="25" customWidth="1"/>
    <col min="12534" max="12534" width="6.28515625" style="25" customWidth="1"/>
    <col min="12535" max="12535" width="38.85546875" style="25" customWidth="1"/>
    <col min="12536" max="12536" width="7" style="25" customWidth="1"/>
    <col min="12537" max="12537" width="6.7109375" style="25" customWidth="1"/>
    <col min="12538" max="12538" width="7.42578125" style="25" customWidth="1"/>
    <col min="12539" max="12539" width="6.85546875" style="25" customWidth="1"/>
    <col min="12540" max="12541" width="8.5703125" style="25" customWidth="1"/>
    <col min="12542" max="12542" width="7.7109375" style="25" customWidth="1"/>
    <col min="12543" max="12543" width="8.28515625" style="25" customWidth="1"/>
    <col min="12544" max="12544" width="7.28515625" style="25" customWidth="1"/>
    <col min="12545" max="12545" width="8" style="25" customWidth="1"/>
    <col min="12546" max="12546" width="9.42578125" style="25" customWidth="1"/>
    <col min="12547" max="12548" width="10" style="25" customWidth="1"/>
    <col min="12549" max="12549" width="10.140625" style="25" customWidth="1"/>
    <col min="12550" max="12788" width="11.42578125" style="25"/>
    <col min="12789" max="12789" width="4.7109375" style="25" customWidth="1"/>
    <col min="12790" max="12790" width="6.28515625" style="25" customWidth="1"/>
    <col min="12791" max="12791" width="38.85546875" style="25" customWidth="1"/>
    <col min="12792" max="12792" width="7" style="25" customWidth="1"/>
    <col min="12793" max="12793" width="6.7109375" style="25" customWidth="1"/>
    <col min="12794" max="12794" width="7.42578125" style="25" customWidth="1"/>
    <col min="12795" max="12795" width="6.85546875" style="25" customWidth="1"/>
    <col min="12796" max="12797" width="8.5703125" style="25" customWidth="1"/>
    <col min="12798" max="12798" width="7.7109375" style="25" customWidth="1"/>
    <col min="12799" max="12799" width="8.28515625" style="25" customWidth="1"/>
    <col min="12800" max="12800" width="7.28515625" style="25" customWidth="1"/>
    <col min="12801" max="12801" width="8" style="25" customWidth="1"/>
    <col min="12802" max="12802" width="9.42578125" style="25" customWidth="1"/>
    <col min="12803" max="12804" width="10" style="25" customWidth="1"/>
    <col min="12805" max="12805" width="10.140625" style="25" customWidth="1"/>
    <col min="12806" max="13044" width="11.42578125" style="25"/>
    <col min="13045" max="13045" width="4.7109375" style="25" customWidth="1"/>
    <col min="13046" max="13046" width="6.28515625" style="25" customWidth="1"/>
    <col min="13047" max="13047" width="38.85546875" style="25" customWidth="1"/>
    <col min="13048" max="13048" width="7" style="25" customWidth="1"/>
    <col min="13049" max="13049" width="6.7109375" style="25" customWidth="1"/>
    <col min="13050" max="13050" width="7.42578125" style="25" customWidth="1"/>
    <col min="13051" max="13051" width="6.85546875" style="25" customWidth="1"/>
    <col min="13052" max="13053" width="8.5703125" style="25" customWidth="1"/>
    <col min="13054" max="13054" width="7.7109375" style="25" customWidth="1"/>
    <col min="13055" max="13055" width="8.28515625" style="25" customWidth="1"/>
    <col min="13056" max="13056" width="7.28515625" style="25" customWidth="1"/>
    <col min="13057" max="13057" width="8" style="25" customWidth="1"/>
    <col min="13058" max="13058" width="9.42578125" style="25" customWidth="1"/>
    <col min="13059" max="13060" width="10" style="25" customWidth="1"/>
    <col min="13061" max="13061" width="10.140625" style="25" customWidth="1"/>
    <col min="13062" max="13300" width="11.42578125" style="25"/>
    <col min="13301" max="13301" width="4.7109375" style="25" customWidth="1"/>
    <col min="13302" max="13302" width="6.28515625" style="25" customWidth="1"/>
    <col min="13303" max="13303" width="38.85546875" style="25" customWidth="1"/>
    <col min="13304" max="13304" width="7" style="25" customWidth="1"/>
    <col min="13305" max="13305" width="6.7109375" style="25" customWidth="1"/>
    <col min="13306" max="13306" width="7.42578125" style="25" customWidth="1"/>
    <col min="13307" max="13307" width="6.85546875" style="25" customWidth="1"/>
    <col min="13308" max="13309" width="8.5703125" style="25" customWidth="1"/>
    <col min="13310" max="13310" width="7.7109375" style="25" customWidth="1"/>
    <col min="13311" max="13311" width="8.28515625" style="25" customWidth="1"/>
    <col min="13312" max="13312" width="7.28515625" style="25" customWidth="1"/>
    <col min="13313" max="13313" width="8" style="25" customWidth="1"/>
    <col min="13314" max="13314" width="9.42578125" style="25" customWidth="1"/>
    <col min="13315" max="13316" width="10" style="25" customWidth="1"/>
    <col min="13317" max="13317" width="10.140625" style="25" customWidth="1"/>
    <col min="13318" max="13556" width="11.42578125" style="25"/>
    <col min="13557" max="13557" width="4.7109375" style="25" customWidth="1"/>
    <col min="13558" max="13558" width="6.28515625" style="25" customWidth="1"/>
    <col min="13559" max="13559" width="38.85546875" style="25" customWidth="1"/>
    <col min="13560" max="13560" width="7" style="25" customWidth="1"/>
    <col min="13561" max="13561" width="6.7109375" style="25" customWidth="1"/>
    <col min="13562" max="13562" width="7.42578125" style="25" customWidth="1"/>
    <col min="13563" max="13563" width="6.85546875" style="25" customWidth="1"/>
    <col min="13564" max="13565" width="8.5703125" style="25" customWidth="1"/>
    <col min="13566" max="13566" width="7.7109375" style="25" customWidth="1"/>
    <col min="13567" max="13567" width="8.28515625" style="25" customWidth="1"/>
    <col min="13568" max="13568" width="7.28515625" style="25" customWidth="1"/>
    <col min="13569" max="13569" width="8" style="25" customWidth="1"/>
    <col min="13570" max="13570" width="9.42578125" style="25" customWidth="1"/>
    <col min="13571" max="13572" width="10" style="25" customWidth="1"/>
    <col min="13573" max="13573" width="10.140625" style="25" customWidth="1"/>
    <col min="13574" max="13812" width="11.42578125" style="25"/>
    <col min="13813" max="13813" width="4.7109375" style="25" customWidth="1"/>
    <col min="13814" max="13814" width="6.28515625" style="25" customWidth="1"/>
    <col min="13815" max="13815" width="38.85546875" style="25" customWidth="1"/>
    <col min="13816" max="13816" width="7" style="25" customWidth="1"/>
    <col min="13817" max="13817" width="6.7109375" style="25" customWidth="1"/>
    <col min="13818" max="13818" width="7.42578125" style="25" customWidth="1"/>
    <col min="13819" max="13819" width="6.85546875" style="25" customWidth="1"/>
    <col min="13820" max="13821" width="8.5703125" style="25" customWidth="1"/>
    <col min="13822" max="13822" width="7.7109375" style="25" customWidth="1"/>
    <col min="13823" max="13823" width="8.28515625" style="25" customWidth="1"/>
    <col min="13824" max="13824" width="7.28515625" style="25" customWidth="1"/>
    <col min="13825" max="13825" width="8" style="25" customWidth="1"/>
    <col min="13826" max="13826" width="9.42578125" style="25" customWidth="1"/>
    <col min="13827" max="13828" width="10" style="25" customWidth="1"/>
    <col min="13829" max="13829" width="10.140625" style="25" customWidth="1"/>
    <col min="13830" max="14068" width="11.42578125" style="25"/>
    <col min="14069" max="14069" width="4.7109375" style="25" customWidth="1"/>
    <col min="14070" max="14070" width="6.28515625" style="25" customWidth="1"/>
    <col min="14071" max="14071" width="38.85546875" style="25" customWidth="1"/>
    <col min="14072" max="14072" width="7" style="25" customWidth="1"/>
    <col min="14073" max="14073" width="6.7109375" style="25" customWidth="1"/>
    <col min="14074" max="14074" width="7.42578125" style="25" customWidth="1"/>
    <col min="14075" max="14075" width="6.85546875" style="25" customWidth="1"/>
    <col min="14076" max="14077" width="8.5703125" style="25" customWidth="1"/>
    <col min="14078" max="14078" width="7.7109375" style="25" customWidth="1"/>
    <col min="14079" max="14079" width="8.28515625" style="25" customWidth="1"/>
    <col min="14080" max="14080" width="7.28515625" style="25" customWidth="1"/>
    <col min="14081" max="14081" width="8" style="25" customWidth="1"/>
    <col min="14082" max="14082" width="9.42578125" style="25" customWidth="1"/>
    <col min="14083" max="14084" width="10" style="25" customWidth="1"/>
    <col min="14085" max="14085" width="10.140625" style="25" customWidth="1"/>
    <col min="14086" max="14324" width="11.42578125" style="25"/>
    <col min="14325" max="14325" width="4.7109375" style="25" customWidth="1"/>
    <col min="14326" max="14326" width="6.28515625" style="25" customWidth="1"/>
    <col min="14327" max="14327" width="38.85546875" style="25" customWidth="1"/>
    <col min="14328" max="14328" width="7" style="25" customWidth="1"/>
    <col min="14329" max="14329" width="6.7109375" style="25" customWidth="1"/>
    <col min="14330" max="14330" width="7.42578125" style="25" customWidth="1"/>
    <col min="14331" max="14331" width="6.85546875" style="25" customWidth="1"/>
    <col min="14332" max="14333" width="8.5703125" style="25" customWidth="1"/>
    <col min="14334" max="14334" width="7.7109375" style="25" customWidth="1"/>
    <col min="14335" max="14335" width="8.28515625" style="25" customWidth="1"/>
    <col min="14336" max="14336" width="7.28515625" style="25" customWidth="1"/>
    <col min="14337" max="14337" width="8" style="25" customWidth="1"/>
    <col min="14338" max="14338" width="9.42578125" style="25" customWidth="1"/>
    <col min="14339" max="14340" width="10" style="25" customWidth="1"/>
    <col min="14341" max="14341" width="10.140625" style="25" customWidth="1"/>
    <col min="14342" max="14580" width="11.42578125" style="25"/>
    <col min="14581" max="14581" width="4.7109375" style="25" customWidth="1"/>
    <col min="14582" max="14582" width="6.28515625" style="25" customWidth="1"/>
    <col min="14583" max="14583" width="38.85546875" style="25" customWidth="1"/>
    <col min="14584" max="14584" width="7" style="25" customWidth="1"/>
    <col min="14585" max="14585" width="6.7109375" style="25" customWidth="1"/>
    <col min="14586" max="14586" width="7.42578125" style="25" customWidth="1"/>
    <col min="14587" max="14587" width="6.85546875" style="25" customWidth="1"/>
    <col min="14588" max="14589" width="8.5703125" style="25" customWidth="1"/>
    <col min="14590" max="14590" width="7.7109375" style="25" customWidth="1"/>
    <col min="14591" max="14591" width="8.28515625" style="25" customWidth="1"/>
    <col min="14592" max="14592" width="7.28515625" style="25" customWidth="1"/>
    <col min="14593" max="14593" width="8" style="25" customWidth="1"/>
    <col min="14594" max="14594" width="9.42578125" style="25" customWidth="1"/>
    <col min="14595" max="14596" width="10" style="25" customWidth="1"/>
    <col min="14597" max="14597" width="10.140625" style="25" customWidth="1"/>
    <col min="14598" max="14836" width="11.42578125" style="25"/>
    <col min="14837" max="14837" width="4.7109375" style="25" customWidth="1"/>
    <col min="14838" max="14838" width="6.28515625" style="25" customWidth="1"/>
    <col min="14839" max="14839" width="38.85546875" style="25" customWidth="1"/>
    <col min="14840" max="14840" width="7" style="25" customWidth="1"/>
    <col min="14841" max="14841" width="6.7109375" style="25" customWidth="1"/>
    <col min="14842" max="14842" width="7.42578125" style="25" customWidth="1"/>
    <col min="14843" max="14843" width="6.85546875" style="25" customWidth="1"/>
    <col min="14844" max="14845" width="8.5703125" style="25" customWidth="1"/>
    <col min="14846" max="14846" width="7.7109375" style="25" customWidth="1"/>
    <col min="14847" max="14847" width="8.28515625" style="25" customWidth="1"/>
    <col min="14848" max="14848" width="7.28515625" style="25" customWidth="1"/>
    <col min="14849" max="14849" width="8" style="25" customWidth="1"/>
    <col min="14850" max="14850" width="9.42578125" style="25" customWidth="1"/>
    <col min="14851" max="14852" width="10" style="25" customWidth="1"/>
    <col min="14853" max="14853" width="10.140625" style="25" customWidth="1"/>
    <col min="14854" max="15092" width="11.42578125" style="25"/>
    <col min="15093" max="15093" width="4.7109375" style="25" customWidth="1"/>
    <col min="15094" max="15094" width="6.28515625" style="25" customWidth="1"/>
    <col min="15095" max="15095" width="38.85546875" style="25" customWidth="1"/>
    <col min="15096" max="15096" width="7" style="25" customWidth="1"/>
    <col min="15097" max="15097" width="6.7109375" style="25" customWidth="1"/>
    <col min="15098" max="15098" width="7.42578125" style="25" customWidth="1"/>
    <col min="15099" max="15099" width="6.85546875" style="25" customWidth="1"/>
    <col min="15100" max="15101" width="8.5703125" style="25" customWidth="1"/>
    <col min="15102" max="15102" width="7.7109375" style="25" customWidth="1"/>
    <col min="15103" max="15103" width="8.28515625" style="25" customWidth="1"/>
    <col min="15104" max="15104" width="7.28515625" style="25" customWidth="1"/>
    <col min="15105" max="15105" width="8" style="25" customWidth="1"/>
    <col min="15106" max="15106" width="9.42578125" style="25" customWidth="1"/>
    <col min="15107" max="15108" width="10" style="25" customWidth="1"/>
    <col min="15109" max="15109" width="10.140625" style="25" customWidth="1"/>
    <col min="15110" max="15348" width="11.42578125" style="25"/>
    <col min="15349" max="15349" width="4.7109375" style="25" customWidth="1"/>
    <col min="15350" max="15350" width="6.28515625" style="25" customWidth="1"/>
    <col min="15351" max="15351" width="38.85546875" style="25" customWidth="1"/>
    <col min="15352" max="15352" width="7" style="25" customWidth="1"/>
    <col min="15353" max="15353" width="6.7109375" style="25" customWidth="1"/>
    <col min="15354" max="15354" width="7.42578125" style="25" customWidth="1"/>
    <col min="15355" max="15355" width="6.85546875" style="25" customWidth="1"/>
    <col min="15356" max="15357" width="8.5703125" style="25" customWidth="1"/>
    <col min="15358" max="15358" width="7.7109375" style="25" customWidth="1"/>
    <col min="15359" max="15359" width="8.28515625" style="25" customWidth="1"/>
    <col min="15360" max="15360" width="7.28515625" style="25" customWidth="1"/>
    <col min="15361" max="15361" width="8" style="25" customWidth="1"/>
    <col min="15362" max="15362" width="9.42578125" style="25" customWidth="1"/>
    <col min="15363" max="15364" width="10" style="25" customWidth="1"/>
    <col min="15365" max="15365" width="10.140625" style="25" customWidth="1"/>
    <col min="15366" max="15604" width="11.42578125" style="25"/>
    <col min="15605" max="15605" width="4.7109375" style="25" customWidth="1"/>
    <col min="15606" max="15606" width="6.28515625" style="25" customWidth="1"/>
    <col min="15607" max="15607" width="38.85546875" style="25" customWidth="1"/>
    <col min="15608" max="15608" width="7" style="25" customWidth="1"/>
    <col min="15609" max="15609" width="6.7109375" style="25" customWidth="1"/>
    <col min="15610" max="15610" width="7.42578125" style="25" customWidth="1"/>
    <col min="15611" max="15611" width="6.85546875" style="25" customWidth="1"/>
    <col min="15612" max="15613" width="8.5703125" style="25" customWidth="1"/>
    <col min="15614" max="15614" width="7.7109375" style="25" customWidth="1"/>
    <col min="15615" max="15615" width="8.28515625" style="25" customWidth="1"/>
    <col min="15616" max="15616" width="7.28515625" style="25" customWidth="1"/>
    <col min="15617" max="15617" width="8" style="25" customWidth="1"/>
    <col min="15618" max="15618" width="9.42578125" style="25" customWidth="1"/>
    <col min="15619" max="15620" width="10" style="25" customWidth="1"/>
    <col min="15621" max="15621" width="10.140625" style="25" customWidth="1"/>
    <col min="15622" max="15860" width="11.42578125" style="25"/>
    <col min="15861" max="15861" width="4.7109375" style="25" customWidth="1"/>
    <col min="15862" max="15862" width="6.28515625" style="25" customWidth="1"/>
    <col min="15863" max="15863" width="38.85546875" style="25" customWidth="1"/>
    <col min="15864" max="15864" width="7" style="25" customWidth="1"/>
    <col min="15865" max="15865" width="6.7109375" style="25" customWidth="1"/>
    <col min="15866" max="15866" width="7.42578125" style="25" customWidth="1"/>
    <col min="15867" max="15867" width="6.85546875" style="25" customWidth="1"/>
    <col min="15868" max="15869" width="8.5703125" style="25" customWidth="1"/>
    <col min="15870" max="15870" width="7.7109375" style="25" customWidth="1"/>
    <col min="15871" max="15871" width="8.28515625" style="25" customWidth="1"/>
    <col min="15872" max="15872" width="7.28515625" style="25" customWidth="1"/>
    <col min="15873" max="15873" width="8" style="25" customWidth="1"/>
    <col min="15874" max="15874" width="9.42578125" style="25" customWidth="1"/>
    <col min="15875" max="15876" width="10" style="25" customWidth="1"/>
    <col min="15877" max="15877" width="10.140625" style="25" customWidth="1"/>
    <col min="15878" max="16116" width="11.42578125" style="25"/>
    <col min="16117" max="16117" width="4.7109375" style="25" customWidth="1"/>
    <col min="16118" max="16118" width="6.28515625" style="25" customWidth="1"/>
    <col min="16119" max="16119" width="38.85546875" style="25" customWidth="1"/>
    <col min="16120" max="16120" width="7" style="25" customWidth="1"/>
    <col min="16121" max="16121" width="6.7109375" style="25" customWidth="1"/>
    <col min="16122" max="16122" width="7.42578125" style="25" customWidth="1"/>
    <col min="16123" max="16123" width="6.85546875" style="25" customWidth="1"/>
    <col min="16124" max="16125" width="8.5703125" style="25" customWidth="1"/>
    <col min="16126" max="16126" width="7.7109375" style="25" customWidth="1"/>
    <col min="16127" max="16127" width="8.28515625" style="25" customWidth="1"/>
    <col min="16128" max="16128" width="7.28515625" style="25" customWidth="1"/>
    <col min="16129" max="16129" width="8" style="25" customWidth="1"/>
    <col min="16130" max="16130" width="9.42578125" style="25" customWidth="1"/>
    <col min="16131" max="16132" width="10" style="25" customWidth="1"/>
    <col min="16133" max="16133" width="10.140625" style="25" customWidth="1"/>
    <col min="16134" max="16384" width="11.42578125" style="25"/>
  </cols>
  <sheetData>
    <row r="1" spans="1:4" x14ac:dyDescent="0.25">
      <c r="A1" s="170" t="s">
        <v>198</v>
      </c>
      <c r="B1" s="170"/>
      <c r="C1" s="170"/>
      <c r="D1" s="170"/>
    </row>
    <row r="2" spans="1:4" x14ac:dyDescent="0.25">
      <c r="A2" s="171" t="s">
        <v>199</v>
      </c>
      <c r="B2" s="171"/>
      <c r="C2" s="171"/>
      <c r="D2" s="171"/>
    </row>
    <row r="3" spans="1:4" x14ac:dyDescent="0.25">
      <c r="A3" s="172" t="s">
        <v>4</v>
      </c>
      <c r="B3" s="172"/>
      <c r="C3" s="172"/>
      <c r="D3" s="172"/>
    </row>
    <row r="4" spans="1:4" ht="32.25" customHeight="1" x14ac:dyDescent="0.25">
      <c r="A4" s="168" t="s">
        <v>185</v>
      </c>
      <c r="B4" s="168"/>
      <c r="C4" s="168"/>
      <c r="D4" s="168"/>
    </row>
    <row r="5" spans="1:4" ht="24.75" customHeight="1" x14ac:dyDescent="0.25">
      <c r="A5" s="168" t="s">
        <v>186</v>
      </c>
      <c r="B5" s="168"/>
      <c r="C5" s="168"/>
      <c r="D5" s="168"/>
    </row>
    <row r="6" spans="1:4" x14ac:dyDescent="0.25">
      <c r="A6" s="167" t="s">
        <v>181</v>
      </c>
      <c r="B6" s="167"/>
      <c r="C6" s="167"/>
      <c r="D6" s="167"/>
    </row>
    <row r="7" spans="1:4" x14ac:dyDescent="0.25">
      <c r="A7" s="168" t="s">
        <v>187</v>
      </c>
      <c r="B7" s="168"/>
      <c r="C7" s="168"/>
      <c r="D7" s="168"/>
    </row>
    <row r="8" spans="1:4" ht="102" customHeight="1" x14ac:dyDescent="0.25">
      <c r="A8" s="169" t="s">
        <v>182</v>
      </c>
      <c r="B8" s="169"/>
      <c r="C8" s="169"/>
      <c r="D8" s="169"/>
    </row>
    <row r="9" spans="1:4" x14ac:dyDescent="0.25">
      <c r="A9" s="132" t="s">
        <v>183</v>
      </c>
      <c r="B9" s="133"/>
      <c r="C9" s="133"/>
      <c r="D9" s="134"/>
    </row>
    <row r="10" spans="1:4" ht="25.5" x14ac:dyDescent="0.25">
      <c r="A10" s="135" t="s">
        <v>184</v>
      </c>
      <c r="B10" s="136" t="s">
        <v>8</v>
      </c>
      <c r="C10" s="135" t="s">
        <v>9</v>
      </c>
      <c r="D10" s="137" t="s">
        <v>10</v>
      </c>
    </row>
    <row r="11" spans="1:4" x14ac:dyDescent="0.25">
      <c r="A11" s="138">
        <v>1</v>
      </c>
      <c r="B11" s="138">
        <v>2</v>
      </c>
      <c r="C11" s="138">
        <v>3</v>
      </c>
      <c r="D11" s="139">
        <v>4</v>
      </c>
    </row>
    <row r="12" spans="1:4" s="11" customFormat="1" ht="12.75" x14ac:dyDescent="0.2">
      <c r="A12" s="5"/>
      <c r="B12" s="126" t="s">
        <v>179</v>
      </c>
      <c r="C12" s="7"/>
      <c r="D12" s="8"/>
    </row>
    <row r="13" spans="1:4" s="11" customFormat="1" ht="25.5" x14ac:dyDescent="0.2">
      <c r="A13" s="42" t="s">
        <v>29</v>
      </c>
      <c r="B13" s="127" t="s">
        <v>178</v>
      </c>
      <c r="C13" s="124" t="s">
        <v>146</v>
      </c>
      <c r="D13" s="125">
        <v>1</v>
      </c>
    </row>
    <row r="14" spans="1:4" s="11" customFormat="1" ht="12.75" x14ac:dyDescent="0.2">
      <c r="A14" s="12"/>
      <c r="B14" s="140" t="s">
        <v>6</v>
      </c>
      <c r="C14" s="141" t="s">
        <v>7</v>
      </c>
      <c r="D14" s="142"/>
    </row>
    <row r="15" spans="1:4" s="11" customFormat="1" ht="12.75" x14ac:dyDescent="0.2">
      <c r="A15" s="128"/>
      <c r="B15" s="163"/>
      <c r="C15" s="164"/>
      <c r="D15" s="165"/>
    </row>
    <row r="16" spans="1:4" s="11" customFormat="1" ht="12.75" x14ac:dyDescent="0.2">
      <c r="A16" s="1" t="s">
        <v>3</v>
      </c>
      <c r="B16" s="143"/>
      <c r="C16" s="21"/>
      <c r="D16" s="24"/>
    </row>
    <row r="17" spans="1:4" s="11" customFormat="1" ht="12.75" x14ac:dyDescent="0.2">
      <c r="A17" s="144"/>
      <c r="B17" s="3" t="s">
        <v>0</v>
      </c>
      <c r="C17" s="21"/>
      <c r="D17" s="24"/>
    </row>
    <row r="18" spans="1:4" s="11" customFormat="1" ht="12.75" x14ac:dyDescent="0.2">
      <c r="A18" s="1" t="s">
        <v>2</v>
      </c>
      <c r="B18" s="143"/>
      <c r="C18" s="21"/>
      <c r="D18" s="24"/>
    </row>
    <row r="19" spans="1:4" s="11" customFormat="1" ht="12.75" x14ac:dyDescent="0.2">
      <c r="A19" s="144"/>
      <c r="B19" s="3" t="s">
        <v>0</v>
      </c>
      <c r="C19" s="21"/>
      <c r="D19" s="24"/>
    </row>
    <row r="20" spans="1:4" s="11" customFormat="1" ht="12.75" x14ac:dyDescent="0.2">
      <c r="A20" s="145" t="s">
        <v>1</v>
      </c>
      <c r="B20" s="146"/>
      <c r="C20" s="21"/>
      <c r="D20" s="24"/>
    </row>
    <row r="21" spans="1:4" s="11" customFormat="1" ht="12.75" x14ac:dyDescent="0.2">
      <c r="A21" s="152"/>
      <c r="B21" s="159"/>
      <c r="C21" s="160"/>
      <c r="D21" s="161"/>
    </row>
    <row r="22" spans="1:4" s="11" customFormat="1" ht="12.75" x14ac:dyDescent="0.2">
      <c r="A22" s="152"/>
      <c r="B22" s="159"/>
      <c r="C22" s="160"/>
      <c r="D22" s="161"/>
    </row>
    <row r="23" spans="1:4" s="11" customFormat="1" ht="12.75" x14ac:dyDescent="0.2">
      <c r="A23" s="152"/>
      <c r="B23" s="159"/>
      <c r="C23" s="160"/>
      <c r="D23" s="161"/>
    </row>
    <row r="24" spans="1:4" x14ac:dyDescent="0.25">
      <c r="D24" s="22"/>
    </row>
    <row r="25" spans="1:4" x14ac:dyDescent="0.25">
      <c r="D25" s="22"/>
    </row>
    <row r="26" spans="1:4" x14ac:dyDescent="0.25">
      <c r="D26" s="22"/>
    </row>
  </sheetData>
  <mergeCells count="8">
    <mergeCell ref="A6:D6"/>
    <mergeCell ref="A7:D7"/>
    <mergeCell ref="A8:D8"/>
    <mergeCell ref="A1:D1"/>
    <mergeCell ref="A2:D2"/>
    <mergeCell ref="A3:D3"/>
    <mergeCell ref="A4:D4"/>
    <mergeCell ref="A5:D5"/>
  </mergeCells>
  <pageMargins left="0.70866141732283472" right="0.70866141732283472" top="0.74803149606299213" bottom="0.74803149606299213" header="0.31496062992125984" footer="0.31496062992125984"/>
  <pageSetup paperSize="9" orientation="portrait" r:id="rId1"/>
  <colBreaks count="1" manualBreakCount="1">
    <brk id="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7</vt:i4>
      </vt:variant>
    </vt:vector>
  </HeadingPairs>
  <TitlesOfParts>
    <vt:vector size="15" baseType="lpstr">
      <vt:lpstr>Dem</vt:lpstr>
      <vt:lpstr>BK</vt:lpstr>
      <vt:lpstr>Sien</vt:lpstr>
      <vt:lpstr>iek</vt:lpstr>
      <vt:lpstr>UK</vt:lpstr>
      <vt:lpstr>EL</vt:lpstr>
      <vt:lpstr>UATS</vt:lpstr>
      <vt:lpstr>3_1</vt:lpstr>
      <vt:lpstr>'3_1'!Print_Area</vt:lpstr>
      <vt:lpstr>BK!Print_Area</vt:lpstr>
      <vt:lpstr>Dem!Print_Area</vt:lpstr>
      <vt:lpstr>EL!Print_Area</vt:lpstr>
      <vt:lpstr>iek!Print_Area</vt:lpstr>
      <vt:lpstr>UATS!Print_Area</vt:lpstr>
      <vt:lpstr>UK!Print_Area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2020-07-17T10:42:44Z</dcterms:modified>
</cp:coreProperties>
</file>